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105" windowWidth="14175" windowHeight="8910" activeTab="6"/>
  </bookViews>
  <sheets>
    <sheet name="castrovillari" sheetId="1" r:id="rId1"/>
    <sheet name="paola" sheetId="2" r:id="rId2"/>
    <sheet name="rossano" sheetId="3" r:id="rId3"/>
    <sheet name="cosenza" sheetId="4" r:id="rId4"/>
    <sheet name="S.GIOVANNI" sheetId="5" r:id="rId5"/>
    <sheet name="Immobili non utilizzati" sheetId="6" r:id="rId6"/>
    <sheet name="TERRENI" sheetId="7" r:id="rId7"/>
  </sheets>
  <definedNames>
    <definedName name="_xlnm._FilterDatabase" localSheetId="0" hidden="1">castrovillari!$A$7:$N$7</definedName>
    <definedName name="_xlnm._FilterDatabase" localSheetId="3" hidden="1">cosenza!$A$7:$M$40</definedName>
    <definedName name="_xlnm._FilterDatabase" localSheetId="5" hidden="1">'Immobili non utilizzati'!$A$7:$E$7</definedName>
    <definedName name="_xlnm._FilterDatabase" localSheetId="1" hidden="1">paola!$A$7:$N$7</definedName>
    <definedName name="_xlnm._FilterDatabase" localSheetId="2" hidden="1">rossano!$A$7:$N$7</definedName>
    <definedName name="_xlnm.Print_Area" localSheetId="0">castrovillari!$A$1:$Q$39</definedName>
    <definedName name="_xlnm.Print_Area" localSheetId="3">cosenza!$A$1:$Q$40</definedName>
    <definedName name="_xlnm.Print_Area" localSheetId="5">'Immobili non utilizzati'!$A$3:$F$24</definedName>
    <definedName name="_xlnm.Print_Area" localSheetId="1">paola!$A$1:$Q$27</definedName>
    <definedName name="_xlnm.Print_Area" localSheetId="2">rossano!$A$1:$Q$39</definedName>
    <definedName name="_xlnm.Print_Area" localSheetId="4">S.GIOVANNI!$A$4:$P$16</definedName>
    <definedName name="VIALE_DELLE">castrovillari!$C$13</definedName>
  </definedNames>
  <calcPr calcId="145621"/>
</workbook>
</file>

<file path=xl/calcChain.xml><?xml version="1.0" encoding="utf-8"?>
<calcChain xmlns="http://schemas.openxmlformats.org/spreadsheetml/2006/main">
  <c r="F24" i="6" l="1"/>
  <c r="O40" i="1" l="1"/>
  <c r="O10" i="7"/>
  <c r="N10" i="7"/>
  <c r="C34" i="6"/>
  <c r="O12" i="2"/>
  <c r="O13" i="5"/>
  <c r="O14" i="5"/>
  <c r="O15" i="5"/>
  <c r="O12" i="5"/>
  <c r="O19" i="5" s="1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8" i="4"/>
  <c r="O41" i="4" s="1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8" i="3"/>
  <c r="O9" i="2"/>
  <c r="O10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8" i="2"/>
  <c r="O29" i="2" s="1"/>
  <c r="O9" i="1"/>
  <c r="O10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8" i="1"/>
  <c r="N41" i="4"/>
  <c r="B34" i="6"/>
  <c r="N42" i="3"/>
  <c r="N40" i="1"/>
  <c r="N19" i="5"/>
  <c r="N29" i="2"/>
  <c r="P31" i="3"/>
  <c r="M16" i="3"/>
  <c r="O42" i="3" l="1"/>
</calcChain>
</file>

<file path=xl/sharedStrings.xml><?xml version="1.0" encoding="utf-8"?>
<sst xmlns="http://schemas.openxmlformats.org/spreadsheetml/2006/main" count="947" uniqueCount="478">
  <si>
    <t>DATI ANAGRAFICI DEL BENE</t>
  </si>
  <si>
    <t>REGIONE</t>
  </si>
  <si>
    <t>PROVINCIA</t>
  </si>
  <si>
    <t>COMUNE</t>
  </si>
  <si>
    <t>VIA/PIAZZA</t>
  </si>
  <si>
    <t>CAP</t>
  </si>
  <si>
    <t>IDENTIFICATIVI CATASTALI</t>
  </si>
  <si>
    <t>FOGLIO</t>
  </si>
  <si>
    <t>SUBALTERNO</t>
  </si>
  <si>
    <t>CARATTERISTICHE DEL BENE</t>
  </si>
  <si>
    <t xml:space="preserve">DESTINAZIONE </t>
  </si>
  <si>
    <t>CODICE</t>
  </si>
  <si>
    <t>CALABRIA</t>
  </si>
  <si>
    <t xml:space="preserve">N° </t>
  </si>
  <si>
    <t>COSENZA</t>
  </si>
  <si>
    <t>Vani 7,5</t>
  </si>
  <si>
    <t>Vani 5,5</t>
  </si>
  <si>
    <t>Vani 3,5</t>
  </si>
  <si>
    <t>Casa Famiglia</t>
  </si>
  <si>
    <t>Poliambulatorio</t>
  </si>
  <si>
    <t>DO86</t>
  </si>
  <si>
    <t xml:space="preserve">SUPERFICIE COMPL. </t>
  </si>
  <si>
    <t xml:space="preserve">SUPERFICIE                   COMPL. </t>
  </si>
  <si>
    <t xml:space="preserve">N.  </t>
  </si>
  <si>
    <t>VIA                  PIAZZA</t>
  </si>
  <si>
    <t>N.                                PARTICELLA</t>
  </si>
  <si>
    <t xml:space="preserve">                      COSENZA</t>
  </si>
  <si>
    <t xml:space="preserve">                               PROVINCIA</t>
  </si>
  <si>
    <t>SPEZZANO SILA</t>
  </si>
  <si>
    <t>ROGLIANO</t>
  </si>
  <si>
    <t>RENDE</t>
  </si>
  <si>
    <t>ACRI</t>
  </si>
  <si>
    <t>BISIGNANO</t>
  </si>
  <si>
    <t>LUZZI</t>
  </si>
  <si>
    <t>MALITO</t>
  </si>
  <si>
    <t>S.SOFIA D'EPIRO</t>
  </si>
  <si>
    <t>APRIGLIANO</t>
  </si>
  <si>
    <t>CELICO</t>
  </si>
  <si>
    <t>PEDIVIGLIANO</t>
  </si>
  <si>
    <t>CERZETO</t>
  </si>
  <si>
    <t>ROSE</t>
  </si>
  <si>
    <t>I896</t>
  </si>
  <si>
    <t>Camigliatello</t>
  </si>
  <si>
    <t>VIA FIUME</t>
  </si>
  <si>
    <t>SS19</t>
  </si>
  <si>
    <t>H490</t>
  </si>
  <si>
    <t>H235</t>
  </si>
  <si>
    <t>VIA VIOLA</t>
  </si>
  <si>
    <t>A053</t>
  </si>
  <si>
    <t>VIA IULIA</t>
  </si>
  <si>
    <t>VIA CASTELLO</t>
  </si>
  <si>
    <t>A887</t>
  </si>
  <si>
    <t>C.DA CHIUSA</t>
  </si>
  <si>
    <t>E773</t>
  </si>
  <si>
    <t>LOC. FONTANA</t>
  </si>
  <si>
    <t>E859</t>
  </si>
  <si>
    <t>VIA GRAMSCI</t>
  </si>
  <si>
    <t>I309</t>
  </si>
  <si>
    <t>VIA SOMALIA</t>
  </si>
  <si>
    <t>C.DA CROCEVIA</t>
  </si>
  <si>
    <t>C301</t>
  </si>
  <si>
    <t>LOC. SAN NICOLA</t>
  </si>
  <si>
    <t>A340</t>
  </si>
  <si>
    <t>VIA REPUBBLICA</t>
  </si>
  <si>
    <t>C430</t>
  </si>
  <si>
    <t>VIA ROMA</t>
  </si>
  <si>
    <t>G411</t>
  </si>
  <si>
    <t>C560</t>
  </si>
  <si>
    <t>VIA XXIV MAGGIO</t>
  </si>
  <si>
    <t>H565</t>
  </si>
  <si>
    <t>C.DA MARULLO</t>
  </si>
  <si>
    <t>VIA ISNARDI</t>
  </si>
  <si>
    <t>SEDE DIREZIONE GENERALE</t>
  </si>
  <si>
    <t>AMANTEA</t>
  </si>
  <si>
    <t>CLETO</t>
  </si>
  <si>
    <t>SAN PIETRO                                  IN AMANTEA</t>
  </si>
  <si>
    <t>AIELLO CALABRO</t>
  </si>
  <si>
    <t>FIUMEFREDDO</t>
  </si>
  <si>
    <t>PAOLA</t>
  </si>
  <si>
    <t>CETRARO</t>
  </si>
  <si>
    <t>SANGINETO</t>
  </si>
  <si>
    <t>BUONVICINO</t>
  </si>
  <si>
    <t>SANTA MARIA                              DEL CEDRO</t>
  </si>
  <si>
    <t>GRISOLIA</t>
  </si>
  <si>
    <t>SCALEA</t>
  </si>
  <si>
    <t>PRAIA A MARE</t>
  </si>
  <si>
    <t>SAN NICOLA                                   ARCELLA</t>
  </si>
  <si>
    <t>POLIAMBULATORIO</t>
  </si>
  <si>
    <t>CASA FAMIGLIA</t>
  </si>
  <si>
    <t>EDIFICIO A QUATTRO PIANI</t>
  </si>
  <si>
    <t>POLIAMBULATORIO-                                          GUARDIA MEDICA</t>
  </si>
  <si>
    <t xml:space="preserve">PRESIDIO OSPEDALIERO </t>
  </si>
  <si>
    <t>SEDE UFF. AMMINISTRATIVI</t>
  </si>
  <si>
    <t>ED. A DUE PIANI UTIL.                                        COME MUNICIPIO</t>
  </si>
  <si>
    <t>ALLOGGIO PROTETTO</t>
  </si>
  <si>
    <t>GUARDIA MEDICA</t>
  </si>
  <si>
    <t>EDIFICIO A DUE PIANI</t>
  </si>
  <si>
    <t>POLIAMBULATORIO-                                            GUARDIA MEDICA</t>
  </si>
  <si>
    <t>R.S.A</t>
  </si>
  <si>
    <t>A253</t>
  </si>
  <si>
    <t>C795</t>
  </si>
  <si>
    <t>I108</t>
  </si>
  <si>
    <t>A102</t>
  </si>
  <si>
    <t>D624</t>
  </si>
  <si>
    <t>G317</t>
  </si>
  <si>
    <t>C588</t>
  </si>
  <si>
    <t>H877</t>
  </si>
  <si>
    <t>B270</t>
  </si>
  <si>
    <t>I183</t>
  </si>
  <si>
    <t>C717</t>
  </si>
  <si>
    <t>E185</t>
  </si>
  <si>
    <t>I489</t>
  </si>
  <si>
    <t>G975</t>
  </si>
  <si>
    <t>I060</t>
  </si>
  <si>
    <t>C349</t>
  </si>
  <si>
    <t>H962</t>
  </si>
  <si>
    <t>H981</t>
  </si>
  <si>
    <t>F735</t>
  </si>
  <si>
    <t>E745</t>
  </si>
  <si>
    <t>F775</t>
  </si>
  <si>
    <t>I895</t>
  </si>
  <si>
    <t>H488</t>
  </si>
  <si>
    <t>E417</t>
  </si>
  <si>
    <t>I423</t>
  </si>
  <si>
    <t>I192</t>
  </si>
  <si>
    <t>L124</t>
  </si>
  <si>
    <t>D464</t>
  </si>
  <si>
    <t>A033</t>
  </si>
  <si>
    <t>A240</t>
  </si>
  <si>
    <t>C763</t>
  </si>
  <si>
    <t>D774</t>
  </si>
  <si>
    <t>E872</t>
  </si>
  <si>
    <t>F708</t>
  </si>
  <si>
    <t>H765</t>
  </si>
  <si>
    <t>Presidio Ospedaliero</t>
  </si>
  <si>
    <t>G.M.</t>
  </si>
  <si>
    <t>G.M. e Uff. Sanitario</t>
  </si>
  <si>
    <t>R.S.A.</t>
  </si>
  <si>
    <t>Ambulatorio e G.M.</t>
  </si>
  <si>
    <t>Distretto Sanitario</t>
  </si>
  <si>
    <t>Consultorio familiare</t>
  </si>
  <si>
    <t>Trebisacce</t>
  </si>
  <si>
    <t xml:space="preserve"> Cassano J.</t>
  </si>
  <si>
    <t xml:space="preserve"> Trebisacce</t>
  </si>
  <si>
    <t xml:space="preserve"> Albidona</t>
  </si>
  <si>
    <t xml:space="preserve"> Alessandria del Carretto</t>
  </si>
  <si>
    <t xml:space="preserve"> Amendolara</t>
  </si>
  <si>
    <t>Castroregio</t>
  </si>
  <si>
    <t>Nocara</t>
  </si>
  <si>
    <t xml:space="preserve"> Oriolo</t>
  </si>
  <si>
    <t>Montegiordano</t>
  </si>
  <si>
    <t xml:space="preserve"> Corigliano Cal.</t>
  </si>
  <si>
    <t xml:space="preserve"> Rossano</t>
  </si>
  <si>
    <t xml:space="preserve"> Cariati</t>
  </si>
  <si>
    <t xml:space="preserve"> Caloveto</t>
  </si>
  <si>
    <t>Cropalati</t>
  </si>
  <si>
    <t xml:space="preserve"> Terravecchia</t>
  </si>
  <si>
    <t xml:space="preserve"> Caloveto </t>
  </si>
  <si>
    <t xml:space="preserve">Crosia </t>
  </si>
  <si>
    <t>Rocca Imperiale</t>
  </si>
  <si>
    <t xml:space="preserve">RSA </t>
  </si>
  <si>
    <t xml:space="preserve">Distretto </t>
  </si>
  <si>
    <t xml:space="preserve">Ampl. Ospedale </t>
  </si>
  <si>
    <t xml:space="preserve"> Presidio Osp. Ampliam.</t>
  </si>
  <si>
    <t>L353</t>
  </si>
  <si>
    <t>C002</t>
  </si>
  <si>
    <t>A160</t>
  </si>
  <si>
    <t>A183</t>
  </si>
  <si>
    <t>A263</t>
  </si>
  <si>
    <t>C348</t>
  </si>
  <si>
    <t>F907</t>
  </si>
  <si>
    <t>G110</t>
  </si>
  <si>
    <t>F519</t>
  </si>
  <si>
    <t>D005</t>
  </si>
  <si>
    <t>H579</t>
  </si>
  <si>
    <t>B774</t>
  </si>
  <si>
    <t>S.Demetrio Corone</t>
  </si>
  <si>
    <t>H818</t>
  </si>
  <si>
    <t>B426</t>
  </si>
  <si>
    <t>L134</t>
  </si>
  <si>
    <t>D184</t>
  </si>
  <si>
    <t>H416</t>
  </si>
  <si>
    <t xml:space="preserve"> Corigliano Calabro</t>
  </si>
  <si>
    <t>B607</t>
  </si>
  <si>
    <t>PRESIDIO OSP.</t>
  </si>
  <si>
    <t>CENTRO POLIV.</t>
  </si>
  <si>
    <t>DISPENSARIO ANTITUB.</t>
  </si>
  <si>
    <t>MEDICINA VET. A-B-C-</t>
  </si>
  <si>
    <t xml:space="preserve">SAN GIOVANNI IN FIORE </t>
  </si>
  <si>
    <t>VIA GRAN SASSO</t>
  </si>
  <si>
    <t>VIA GIUSTI</t>
  </si>
  <si>
    <t>LOC. PALLA PALLA</t>
  </si>
  <si>
    <t>H919</t>
  </si>
  <si>
    <t>VIALE DEI GIARDINI</t>
  </si>
  <si>
    <t>Calopezzati</t>
  </si>
  <si>
    <t>1 e 2</t>
  </si>
  <si>
    <t>B424</t>
  </si>
  <si>
    <t>CIM + DIALISI</t>
  </si>
  <si>
    <t>POLIAMBULAT.</t>
  </si>
  <si>
    <t>CONSULT. FAM.</t>
  </si>
  <si>
    <t>VIA TOCCI</t>
  </si>
  <si>
    <t>SCREANING TUMORI</t>
  </si>
  <si>
    <t>RICERCHE STAMINALI</t>
  </si>
  <si>
    <t>VIA ALIMENA</t>
  </si>
  <si>
    <t>P.ZZA  AMENDOLA</t>
  </si>
  <si>
    <t>VIA MILELLI</t>
  </si>
  <si>
    <t>P.ZZA DE CHIARA</t>
  </si>
  <si>
    <t>CASTIGLIONE COSENTINO</t>
  </si>
  <si>
    <t>MARANO MARCHESATO</t>
  </si>
  <si>
    <t xml:space="preserve">BENI IMMOBILI DI PROPRIETA' ASP DI COSENZA </t>
  </si>
  <si>
    <r>
      <rPr>
        <b/>
        <u/>
        <sz val="12"/>
        <color indexed="8"/>
        <rFont val="Calibri"/>
        <family val="2"/>
      </rPr>
      <t>(EX AS2 DI CASTROVILLARI</t>
    </r>
    <r>
      <rPr>
        <sz val="12"/>
        <color indexed="8"/>
        <rFont val="Calibri"/>
        <family val="2"/>
      </rPr>
      <t>)</t>
    </r>
  </si>
  <si>
    <r>
      <rPr>
        <b/>
        <u/>
        <sz val="12"/>
        <color indexed="8"/>
        <rFont val="Calibri"/>
        <family val="2"/>
      </rPr>
      <t>(EX AS1 DI PAOLA</t>
    </r>
    <r>
      <rPr>
        <sz val="12"/>
        <color indexed="8"/>
        <rFont val="Calibri"/>
        <family val="2"/>
      </rPr>
      <t>)</t>
    </r>
  </si>
  <si>
    <r>
      <rPr>
        <b/>
        <u/>
        <sz val="12"/>
        <color indexed="8"/>
        <rFont val="Calibri"/>
        <family val="2"/>
      </rPr>
      <t>(EX AS3 DI ROSSANO</t>
    </r>
    <r>
      <rPr>
        <sz val="12"/>
        <color indexed="8"/>
        <rFont val="Calibri"/>
        <family val="2"/>
      </rPr>
      <t>)</t>
    </r>
  </si>
  <si>
    <r>
      <rPr>
        <b/>
        <u/>
        <sz val="12"/>
        <color indexed="8"/>
        <rFont val="Calibri"/>
        <family val="2"/>
      </rPr>
      <t>(EX AS4 DI COSENZA</t>
    </r>
    <r>
      <rPr>
        <sz val="12"/>
        <color indexed="8"/>
        <rFont val="Calibri"/>
        <family val="2"/>
      </rPr>
      <t>)</t>
    </r>
  </si>
  <si>
    <t>Canna</t>
  </si>
  <si>
    <t xml:space="preserve">ELENCO PATRIMONIO IMMOBILIARE NON UTILIZZATO ASP DI COSENZA </t>
  </si>
  <si>
    <t>DESTINAZIONE</t>
  </si>
  <si>
    <t>LOCALITA'</t>
  </si>
  <si>
    <t>DESCRIZIONE PROPRIETA' APPARTENENZA</t>
  </si>
  <si>
    <t>STATO D'USO</t>
  </si>
  <si>
    <t>ESTENSIONE MQ.</t>
  </si>
  <si>
    <t>SAN MARCO ARGENTANO</t>
  </si>
  <si>
    <t>TERRENO EDIFICABILE</t>
  </si>
  <si>
    <t>EX AS N. 2 Castrovillari</t>
  </si>
  <si>
    <t>SPEZZANO ALBANESE</t>
  </si>
  <si>
    <t>CENTRO PER DISABILI</t>
  </si>
  <si>
    <t>CASTROVILLARI</t>
  </si>
  <si>
    <t>POLIFUNZIONALE</t>
  </si>
  <si>
    <t>PESSIMO</t>
  </si>
  <si>
    <t>EX AS N. 1 Paola</t>
  </si>
  <si>
    <t>MAGAZZINO</t>
  </si>
  <si>
    <t>SANTA MARIA DEL CEDRO</t>
  </si>
  <si>
    <t>MEDIOCRE</t>
  </si>
  <si>
    <t>ROSSANO</t>
  </si>
  <si>
    <t>TERRENO AGRICOLO</t>
  </si>
  <si>
    <t>EX AS N. 3 Rossano</t>
  </si>
  <si>
    <t>CORIGLIANO CALABRO</t>
  </si>
  <si>
    <t>MONTALTO UFFUGO</t>
  </si>
  <si>
    <t>EX AS N. 4 Cosenza</t>
  </si>
  <si>
    <t>SAN GIOVANNI IN FIORE</t>
  </si>
  <si>
    <t>DISPENSARIO</t>
  </si>
  <si>
    <t>EX AS N. 5 Crotone</t>
  </si>
  <si>
    <t>VETERINARIA</t>
  </si>
  <si>
    <t>BUONO</t>
  </si>
  <si>
    <t>1-2</t>
  </si>
  <si>
    <t>1-2-3</t>
  </si>
  <si>
    <t>F370</t>
  </si>
  <si>
    <t>Via Alimena</t>
  </si>
  <si>
    <t>D086</t>
  </si>
  <si>
    <t>1-2-3-4</t>
  </si>
  <si>
    <t>Valore commerciale</t>
  </si>
  <si>
    <t>20-394-396-459</t>
  </si>
  <si>
    <t>Via delle Rimembranze</t>
  </si>
  <si>
    <t>Via Luigi Stevenson</t>
  </si>
  <si>
    <t>Contrada Rivustica</t>
  </si>
  <si>
    <t>Via Viccinelli</t>
  </si>
  <si>
    <t>Viale San Giacomo</t>
  </si>
  <si>
    <t>Non agibile</t>
  </si>
  <si>
    <t>Valore Commerc.</t>
  </si>
  <si>
    <t>Valore Catasatale</t>
  </si>
  <si>
    <t>Valore       Catastale</t>
  </si>
  <si>
    <t>Valore Catastale</t>
  </si>
  <si>
    <t>Via A. Altomare</t>
  </si>
  <si>
    <t>TELERADIOLOGIA</t>
  </si>
  <si>
    <t>S.E.R.T.</t>
  </si>
  <si>
    <t>AMBULATORIO VETERINARIO</t>
  </si>
  <si>
    <t>Via Zagaria</t>
  </si>
  <si>
    <t>252/254</t>
  </si>
  <si>
    <t>224-225-226</t>
  </si>
  <si>
    <t>DISCRETO</t>
  </si>
  <si>
    <r>
      <rPr>
        <b/>
        <u/>
        <sz val="12"/>
        <color indexed="8"/>
        <rFont val="Calibri"/>
        <family val="2"/>
      </rPr>
      <t>(EX AS DI CROTONE</t>
    </r>
    <r>
      <rPr>
        <sz val="12"/>
        <color indexed="8"/>
        <rFont val="Calibri"/>
        <family val="2"/>
      </rPr>
      <t>)</t>
    </r>
  </si>
  <si>
    <t>MARANO M.</t>
  </si>
  <si>
    <t>VIA DEL CARMINE</t>
  </si>
  <si>
    <t>E914</t>
  </si>
  <si>
    <t>COMUNITA' ALLOGGIO</t>
  </si>
  <si>
    <t>DISTRETTO SAN. + POLIAMBULAT.</t>
  </si>
  <si>
    <t>UFFICIO SANITARIO</t>
  </si>
  <si>
    <t>IGIENE PUBBLICA</t>
  </si>
  <si>
    <t>DEPOSITO DI MEDICINA DI BASE</t>
  </si>
  <si>
    <t>MEDICINA DI BASE</t>
  </si>
  <si>
    <t>AMBULATORIO</t>
  </si>
  <si>
    <t>CONSULTORIO FAMILIARE</t>
  </si>
  <si>
    <t>CENTRO DI RIABILITAZIONE</t>
  </si>
  <si>
    <t>POLIAMBUL. + GUARDIA MED.</t>
  </si>
  <si>
    <t>345-424</t>
  </si>
  <si>
    <t>44 - 1</t>
  </si>
  <si>
    <t>POLIAMBULAT. (corpo vecchio)</t>
  </si>
  <si>
    <t>POLIAMBULAT. (ampliamento)</t>
  </si>
  <si>
    <t>203.704,96</t>
  </si>
  <si>
    <t>235 - 236</t>
  </si>
  <si>
    <t>SANTA DOMENICA TAL</t>
  </si>
  <si>
    <t>21         22</t>
  </si>
  <si>
    <t>109-118-609-699-888   62/2-6 3-64 e  64/2</t>
  </si>
  <si>
    <t>VIA SANTA MARIA</t>
  </si>
  <si>
    <t>CONTRADA PANTANI</t>
  </si>
  <si>
    <t>VIA MARIE CURIE</t>
  </si>
  <si>
    <t>LOCALITA' TESTA</t>
  </si>
  <si>
    <t>110 - 106 - 111 - 280 - 281 - 282</t>
  </si>
  <si>
    <t xml:space="preserve">MAGAZZINO </t>
  </si>
  <si>
    <t>VIA FIORE DI MAGGIO</t>
  </si>
  <si>
    <t>LARGO DEI CAPPUCCINI</t>
  </si>
  <si>
    <t>1-2-3-4-6</t>
  </si>
  <si>
    <t>404-48-406-540</t>
  </si>
  <si>
    <t>VIA SOTTOCASALE</t>
  </si>
  <si>
    <t>VIA SAN GIACOMO</t>
  </si>
  <si>
    <t>119-134</t>
  </si>
  <si>
    <t>LOCALITA' PETROSA</t>
  </si>
  <si>
    <t>519.288,08</t>
  </si>
  <si>
    <t>1.288.272,13</t>
  </si>
  <si>
    <t>1.200.373,78</t>
  </si>
  <si>
    <t>1.383.344,68</t>
  </si>
  <si>
    <t>VIA MEDAGLIE ORO</t>
  </si>
  <si>
    <r>
      <rPr>
        <sz val="14"/>
        <color indexed="8"/>
        <rFont val="Calibri"/>
        <family val="2"/>
      </rPr>
      <t xml:space="preserve">*  </t>
    </r>
    <r>
      <rPr>
        <sz val="11"/>
        <color theme="1"/>
        <rFont val="Calibri"/>
        <family val="2"/>
        <scheme val="minor"/>
      </rPr>
      <t xml:space="preserve">   valore commerciale calcolato mediante quotazioni imm. (media) Ag. Dell'Entrate</t>
    </r>
  </si>
  <si>
    <r>
      <rPr>
        <sz val="14"/>
        <color indexed="8"/>
        <rFont val="Calibri"/>
        <family val="2"/>
      </rPr>
      <t xml:space="preserve">* </t>
    </r>
    <r>
      <rPr>
        <sz val="11"/>
        <color theme="1"/>
        <rFont val="Calibri"/>
        <family val="2"/>
        <scheme val="minor"/>
      </rPr>
      <t xml:space="preserve">     valore commerciale calcolato mediante quotazioni imm. (media) Ag. Dell'Entrate</t>
    </r>
  </si>
  <si>
    <r>
      <rPr>
        <sz val="14"/>
        <color indexed="8"/>
        <rFont val="Calibri"/>
        <family val="2"/>
      </rPr>
      <t xml:space="preserve">* </t>
    </r>
    <r>
      <rPr>
        <sz val="11"/>
        <color theme="1"/>
        <rFont val="Calibri"/>
        <family val="2"/>
        <scheme val="minor"/>
      </rPr>
      <t xml:space="preserve">        valore commerciale calcolato mediante quotazioni imm. (media) Ag. Dell'Entrate</t>
    </r>
  </si>
  <si>
    <t>VIA        PIAZZA</t>
  </si>
  <si>
    <r>
      <rPr>
        <sz val="14"/>
        <color indexed="8"/>
        <rFont val="Calibri"/>
        <family val="2"/>
      </rPr>
      <t>*</t>
    </r>
    <r>
      <rPr>
        <sz val="8"/>
        <color indexed="8"/>
        <rFont val="Calibri"/>
        <family val="2"/>
      </rPr>
      <t xml:space="preserve"> valore commerciale calcolato mediante quotazioni imm. (media) Ag. Dell'Entrate</t>
    </r>
  </si>
  <si>
    <t>388.962,00</t>
  </si>
  <si>
    <t>1.557.317,41</t>
  </si>
  <si>
    <t>684.410,83</t>
  </si>
  <si>
    <t>5.713.260,84</t>
  </si>
  <si>
    <t>MONTALTO U.</t>
  </si>
  <si>
    <t>NON AGIBILE</t>
  </si>
  <si>
    <t>VALORE COMMERC.</t>
  </si>
  <si>
    <r>
      <t xml:space="preserve">VIA CALABRIA    </t>
    </r>
    <r>
      <rPr>
        <sz val="9"/>
        <color indexed="8"/>
        <rFont val="Calibri"/>
        <family val="2"/>
      </rPr>
      <t>(Via Montesanto 123)</t>
    </r>
  </si>
  <si>
    <t>19/23</t>
  </si>
  <si>
    <t>DISTR.+VETER.+ING. CLIN.+ADI+SPORT</t>
  </si>
  <si>
    <t>1-3</t>
  </si>
  <si>
    <t>4.026.028,36</t>
  </si>
  <si>
    <t>VIA MURATTI</t>
  </si>
  <si>
    <t>EDIFICIO NON ULTIMATO PER CONTENZIOSO</t>
  </si>
  <si>
    <t>COMUNITA'   TERAP. RESIDENZIALE                                                       TERAP. RESIDENZIALE</t>
  </si>
  <si>
    <t>P.O.                                   "Beato Angelo"</t>
  </si>
  <si>
    <t>430.006,75</t>
  </si>
  <si>
    <t>327.969,94</t>
  </si>
  <si>
    <t>2.872.617,55</t>
  </si>
  <si>
    <t>32,614,6</t>
  </si>
  <si>
    <t>20,497,68</t>
  </si>
  <si>
    <t>473.734,55</t>
  </si>
  <si>
    <t>226.665,18</t>
  </si>
  <si>
    <t>1,2,3</t>
  </si>
  <si>
    <t>Via santa Venere</t>
  </si>
  <si>
    <t>2.958.707,81</t>
  </si>
  <si>
    <t>ACQUAFORMOSA</t>
  </si>
  <si>
    <t>ALTOMONTE</t>
  </si>
  <si>
    <t>CIVITA</t>
  </si>
  <si>
    <t>FAGNANO CASTELLO</t>
  </si>
  <si>
    <t>FRASCINETO</t>
  </si>
  <si>
    <t>LAINO BORGO</t>
  </si>
  <si>
    <t>LUNGRO</t>
  </si>
  <si>
    <t xml:space="preserve">LUNGRO </t>
  </si>
  <si>
    <t>MALVITO</t>
  </si>
  <si>
    <t>MONGRASSANO</t>
  </si>
  <si>
    <t>MORANO CALABRO</t>
  </si>
  <si>
    <t xml:space="preserve">MORMANNO </t>
  </si>
  <si>
    <t>MOTTAFOLLONE</t>
  </si>
  <si>
    <t>ROGGIANO GRAVINA</t>
  </si>
  <si>
    <t>SAN AGATA D'ESARO</t>
  </si>
  <si>
    <t>SAN BASILE</t>
  </si>
  <si>
    <t>SAN LORENZO DEL VALLO</t>
  </si>
  <si>
    <t xml:space="preserve">SAN MARCO ARGENTANO </t>
  </si>
  <si>
    <t>SARACENA</t>
  </si>
  <si>
    <t>TERRANOVA DA SIBARI</t>
  </si>
  <si>
    <t>V.LE DEL LAVORO</t>
  </si>
  <si>
    <t>VIA PO</t>
  </si>
  <si>
    <t>VIA T. CAMPANELLA</t>
  </si>
  <si>
    <t>VIA SAN NICOLA DE CARDONA</t>
  </si>
  <si>
    <t>AREA                            OSPEDALIERA</t>
  </si>
  <si>
    <t>LOCALITÀ FERRIERI</t>
  </si>
  <si>
    <t>CONTRADA BUFALO</t>
  </si>
  <si>
    <t>VIA NAZIONALE</t>
  </si>
  <si>
    <t>C/DA CONICELLE</t>
  </si>
  <si>
    <t>VIA TOGLIATTI</t>
  </si>
  <si>
    <t xml:space="preserve">CENTRO ANZIANI </t>
  </si>
  <si>
    <t>OSPEDALE                                            TIPO 400 PL</t>
  </si>
  <si>
    <t>OSPEDALE                                             AMPLIAMENTO (DEA)</t>
  </si>
  <si>
    <t>PALAZZINA UFFICI-                                   AMBULATORI-LABORATORI</t>
  </si>
  <si>
    <t>SERVIZIO RIABILITAZIONE                               (EX DISPENSARIO)</t>
  </si>
  <si>
    <t>CENTRO SOCIALE</t>
  </si>
  <si>
    <t>AMBULATORIO MEDICO</t>
  </si>
  <si>
    <t>OSPEDALE CIVILE</t>
  </si>
  <si>
    <t>AMBULATORIO                                        COMUNALE</t>
  </si>
  <si>
    <t>AMBULATORIO                                         COMUNALE</t>
  </si>
  <si>
    <t>AMBULATORIO                                         COMUNALE DEPOS.)</t>
  </si>
  <si>
    <t>AMBULATORIO                                            COMUNALE</t>
  </si>
  <si>
    <t>OSPEDALE MINERVINI</t>
  </si>
  <si>
    <t>RESIDENZA SANITARIA                             ASSISTENZIALE (RSA)</t>
  </si>
  <si>
    <t>OSPEDALE PASTEUR</t>
  </si>
  <si>
    <t>AREA EDIFICABILE</t>
  </si>
  <si>
    <t>CENTRO ANZIANI                                    (EX VILLA CASSIANI)</t>
  </si>
  <si>
    <t xml:space="preserve">CENTRO SEMIR.ALTA                              INTENSITÀ ASSISTENZIALE </t>
  </si>
  <si>
    <t>CASOLE BRUZIO</t>
  </si>
  <si>
    <t>CERISANO</t>
  </si>
  <si>
    <t>COMUNITA' TERAPEUT. SEM.</t>
  </si>
  <si>
    <t>SS19 VIA BUSENTO</t>
  </si>
  <si>
    <t>VIA GUARDIA</t>
  </si>
  <si>
    <t>VIA PALMENTO</t>
  </si>
  <si>
    <t>VIA SOPRALEMURA</t>
  </si>
  <si>
    <t>VIA DEI GELSI</t>
  </si>
  <si>
    <t>TRAVERSA I PRINCIPE  DI TRABIA</t>
  </si>
  <si>
    <t>VIA SANTA LUCIA</t>
  </si>
  <si>
    <t>VIA MATTEOTTI</t>
  </si>
  <si>
    <t>VIA PIANO</t>
  </si>
  <si>
    <t>Strada F</t>
  </si>
  <si>
    <t>Via Lutri</t>
  </si>
  <si>
    <t>Via Tevere n° 4</t>
  </si>
  <si>
    <t>Via Circonvallazione s.n.c.</t>
  </si>
  <si>
    <t>Via San Vincenzo</t>
  </si>
  <si>
    <t>Via Nazionale</t>
  </si>
  <si>
    <t>s.n.c.</t>
  </si>
  <si>
    <t>Via SS Annunziata</t>
  </si>
  <si>
    <t>Via Bellini</t>
  </si>
  <si>
    <t>Viale Ippocrate</t>
  </si>
  <si>
    <t>Via Natale G.</t>
  </si>
  <si>
    <t>Via S. Antonio</t>
  </si>
  <si>
    <t>C.da Sorrenti</t>
  </si>
  <si>
    <t>Via S. Vincenzo n° 9</t>
  </si>
  <si>
    <t>Via Pitrelli</t>
  </si>
  <si>
    <t>C.da Colognati</t>
  </si>
  <si>
    <t>Corigliano</t>
  </si>
  <si>
    <t>Via Margherita</t>
  </si>
  <si>
    <t>Magazzino</t>
  </si>
  <si>
    <t>Vico 3 San Giacomo</t>
  </si>
  <si>
    <t>n° 1 Vano</t>
  </si>
  <si>
    <t>Disponibile / Indisponibile</t>
  </si>
  <si>
    <t>EX ART 20</t>
  </si>
  <si>
    <t>D</t>
  </si>
  <si>
    <t>I</t>
  </si>
  <si>
    <t>Ex Art. 20</t>
  </si>
  <si>
    <t xml:space="preserve">SUPERF. COMPL. </t>
  </si>
  <si>
    <t>Disponibile  Indisponibile</t>
  </si>
  <si>
    <t>VIA MALINIERI</t>
  </si>
  <si>
    <t>CONTRADA SAN LEONARDO</t>
  </si>
  <si>
    <t>LOCALITA' LE QUERCE</t>
  </si>
  <si>
    <t>EX ART. 20</t>
  </si>
  <si>
    <t>IMMOBILI    EX ART 20</t>
  </si>
  <si>
    <t>IMMOBILI           EX ART 20</t>
  </si>
  <si>
    <t>IMMOBILI EX ART. 20</t>
  </si>
  <si>
    <t xml:space="preserve">CARATTERISTICHE DEL BENE        </t>
  </si>
  <si>
    <t>INAGIBILE</t>
  </si>
  <si>
    <t>STATO ACCATASTATMENTO</t>
  </si>
  <si>
    <t>INTESTATO A:</t>
  </si>
  <si>
    <t>ACCATASTATO</t>
  </si>
  <si>
    <t>DIPARTIMENTO C.S.M.</t>
  </si>
  <si>
    <t>DIP. PREVENZ. (EX INAM)</t>
  </si>
  <si>
    <t>AS2</t>
  </si>
  <si>
    <t>ASP</t>
  </si>
  <si>
    <t>VIA ASIA ( EX VIA POLISP.)</t>
  </si>
  <si>
    <t>VIA GARGA (EX DISPENSARIO)</t>
  </si>
  <si>
    <t>RSA</t>
  </si>
  <si>
    <t>EX VILLA CASSIANI</t>
  </si>
  <si>
    <t>N. PARTICELLA</t>
  </si>
  <si>
    <t>SUB</t>
  </si>
  <si>
    <t>SUPERFIC COMPL.</t>
  </si>
  <si>
    <t>STATO ACCATASTAMENTO</t>
  </si>
  <si>
    <t>Presidio Ospedaliero NUOVO PLESSO</t>
  </si>
  <si>
    <t>Presidio Ospedaliero VECCHIO PLESSO</t>
  </si>
  <si>
    <t>Mandatoriccio</t>
  </si>
  <si>
    <t>C.T.S.</t>
  </si>
  <si>
    <t>850+120</t>
  </si>
  <si>
    <t>VIA FIANO</t>
  </si>
  <si>
    <t>ASP DI COSENZA</t>
  </si>
  <si>
    <t>1      2</t>
  </si>
  <si>
    <t>POLO SANITARIO</t>
  </si>
  <si>
    <t xml:space="preserve">C.da Mezzana </t>
  </si>
  <si>
    <t>V.le Calabria</t>
  </si>
  <si>
    <t>C.T.R. (Poliambulatorio)</t>
  </si>
  <si>
    <t>VALORE DI BILANCIO 2015</t>
  </si>
  <si>
    <t>VALORE DI BILANCIO 2016</t>
  </si>
  <si>
    <t>AS1</t>
  </si>
  <si>
    <t>AS3</t>
  </si>
  <si>
    <t>AS4</t>
  </si>
  <si>
    <t>AS5</t>
  </si>
  <si>
    <t xml:space="preserve"> VIA DELLE GROTTE</t>
  </si>
  <si>
    <r>
      <rPr>
        <b/>
        <u/>
        <sz val="12"/>
        <color indexed="8"/>
        <rFont val="Calibri"/>
        <family val="2"/>
      </rPr>
      <t>(TERRENI</t>
    </r>
    <r>
      <rPr>
        <sz val="12"/>
        <color indexed="8"/>
        <rFont val="Calibri"/>
        <family val="2"/>
      </rPr>
      <t>)</t>
    </r>
  </si>
  <si>
    <t xml:space="preserve"> ULIVETO VALORE AGRARIO €/MQ. 2,1536</t>
  </si>
  <si>
    <t>Via Giovanni XXIII</t>
  </si>
  <si>
    <t>Via Crispi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</si>
</sst>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;[Red]&quot;€&quot;\ #,##0.00"/>
    <numFmt numFmtId="165" formatCode="#,##0.00;[Red]#,##0.00"/>
    <numFmt numFmtId="166" formatCode="&quot;€&quot;\ #,##0.00"/>
    <numFmt numFmtId="167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u/>
      <sz val="12"/>
      <color indexed="8"/>
      <name val="Calibri"/>
      <family val="2"/>
    </font>
    <font>
      <sz val="12"/>
      <color indexed="8"/>
      <name val="Calibri"/>
      <family val="2"/>
    </font>
    <font>
      <sz val="8"/>
      <color indexed="8"/>
      <name val="Calibri"/>
      <family val="2"/>
    </font>
    <font>
      <sz val="11"/>
      <name val="Times New Roman"/>
      <family val="1"/>
    </font>
    <font>
      <sz val="14"/>
      <color indexed="8"/>
      <name val="Calibri"/>
      <family val="2"/>
    </font>
    <font>
      <sz val="9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Times New Roman"/>
      <family val="1"/>
    </font>
    <font>
      <sz val="10"/>
      <color theme="1"/>
      <name val="Verdana"/>
      <family val="2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7"/>
      <color theme="1"/>
      <name val="Calibri"/>
      <family val="2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Fill="1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7" xfId="0" applyFont="1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9" fillId="0" borderId="8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 vertical="distributed" wrapText="1"/>
    </xf>
    <xf numFmtId="0" fontId="9" fillId="0" borderId="9" xfId="0" applyFont="1" applyBorder="1" applyAlignment="1">
      <alignment vertical="distributed" wrapText="1"/>
    </xf>
    <xf numFmtId="0" fontId="9" fillId="0" borderId="2" xfId="0" applyFont="1" applyBorder="1"/>
    <xf numFmtId="0" fontId="9" fillId="0" borderId="1" xfId="0" applyFont="1" applyBorder="1"/>
    <xf numFmtId="0" fontId="9" fillId="0" borderId="0" xfId="0" applyFont="1" applyBorder="1"/>
    <xf numFmtId="0" fontId="9" fillId="0" borderId="5" xfId="0" applyFont="1" applyBorder="1"/>
    <xf numFmtId="0" fontId="9" fillId="0" borderId="3" xfId="0" applyFont="1" applyBorder="1"/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1" xfId="0" applyFont="1" applyBorder="1"/>
    <xf numFmtId="4" fontId="10" fillId="0" borderId="7" xfId="0" applyNumberFormat="1" applyFont="1" applyBorder="1"/>
    <xf numFmtId="0" fontId="10" fillId="0" borderId="10" xfId="0" applyFont="1" applyBorder="1"/>
    <xf numFmtId="0" fontId="10" fillId="0" borderId="1" xfId="0" applyFont="1" applyBorder="1"/>
    <xf numFmtId="4" fontId="10" fillId="0" borderId="10" xfId="0" applyNumberFormat="1" applyFont="1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2" fillId="0" borderId="0" xfId="0" applyFont="1" applyBorder="1"/>
    <xf numFmtId="0" fontId="0" fillId="0" borderId="7" xfId="0" applyFont="1" applyBorder="1" applyAlignment="1">
      <alignment horizontal="center"/>
    </xf>
    <xf numFmtId="0" fontId="9" fillId="0" borderId="0" xfId="0" applyFont="1"/>
    <xf numFmtId="0" fontId="0" fillId="0" borderId="0" xfId="0" applyFill="1"/>
    <xf numFmtId="0" fontId="0" fillId="0" borderId="7" xfId="0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9" fillId="0" borderId="13" xfId="0" applyFont="1" applyBorder="1" applyAlignment="1"/>
    <xf numFmtId="0" fontId="0" fillId="0" borderId="14" xfId="0" applyBorder="1"/>
    <xf numFmtId="0" fontId="0" fillId="0" borderId="15" xfId="0" applyBorder="1"/>
    <xf numFmtId="0" fontId="9" fillId="0" borderId="16" xfId="0" applyFont="1" applyBorder="1" applyAlignment="1">
      <alignment horizontal="center"/>
    </xf>
    <xf numFmtId="0" fontId="9" fillId="0" borderId="16" xfId="0" applyFont="1" applyBorder="1"/>
    <xf numFmtId="0" fontId="9" fillId="0" borderId="17" xfId="0" applyFont="1" applyBorder="1" applyAlignment="1">
      <alignment horizontal="center" vertical="distributed" wrapText="1"/>
    </xf>
    <xf numFmtId="0" fontId="9" fillId="0" borderId="18" xfId="0" applyFont="1" applyBorder="1"/>
    <xf numFmtId="0" fontId="9" fillId="0" borderId="19" xfId="0" applyFont="1" applyBorder="1" applyAlignment="1">
      <alignment horizontal="left" vertical="distributed" wrapText="1"/>
    </xf>
    <xf numFmtId="0" fontId="9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0" fontId="9" fillId="0" borderId="23" xfId="0" applyFont="1" applyBorder="1" applyAlignment="1"/>
    <xf numFmtId="0" fontId="9" fillId="0" borderId="24" xfId="0" applyFont="1" applyBorder="1" applyAlignment="1"/>
    <xf numFmtId="0" fontId="9" fillId="0" borderId="23" xfId="0" applyFont="1" applyBorder="1"/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center"/>
    </xf>
    <xf numFmtId="0" fontId="0" fillId="0" borderId="13" xfId="0" applyBorder="1"/>
    <xf numFmtId="0" fontId="10" fillId="0" borderId="27" xfId="0" applyFont="1" applyBorder="1"/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center"/>
    </xf>
    <xf numFmtId="3" fontId="0" fillId="0" borderId="12" xfId="0" applyNumberFormat="1" applyBorder="1"/>
    <xf numFmtId="0" fontId="0" fillId="0" borderId="12" xfId="0" applyBorder="1" applyAlignment="1">
      <alignment horizontal="right"/>
    </xf>
    <xf numFmtId="0" fontId="9" fillId="0" borderId="12" xfId="0" applyFont="1" applyBorder="1"/>
    <xf numFmtId="0" fontId="0" fillId="0" borderId="0" xfId="0"/>
    <xf numFmtId="49" fontId="0" fillId="0" borderId="7" xfId="0" applyNumberForma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 applyBorder="1"/>
    <xf numFmtId="4" fontId="10" fillId="0" borderId="28" xfId="0" applyNumberFormat="1" applyFont="1" applyBorder="1"/>
    <xf numFmtId="4" fontId="10" fillId="0" borderId="9" xfId="0" applyNumberFormat="1" applyFont="1" applyBorder="1"/>
    <xf numFmtId="0" fontId="0" fillId="0" borderId="0" xfId="0" applyBorder="1"/>
    <xf numFmtId="0" fontId="0" fillId="0" borderId="0" xfId="0"/>
    <xf numFmtId="0" fontId="0" fillId="0" borderId="0" xfId="0" applyBorder="1"/>
    <xf numFmtId="0" fontId="9" fillId="0" borderId="9" xfId="0" applyFont="1" applyBorder="1" applyAlignment="1">
      <alignment horizontal="center" vertical="top" wrapText="1"/>
    </xf>
    <xf numFmtId="0" fontId="9" fillId="0" borderId="29" xfId="0" applyFont="1" applyBorder="1" applyAlignment="1">
      <alignment vertical="distributed" wrapText="1"/>
    </xf>
    <xf numFmtId="0" fontId="9" fillId="0" borderId="30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left"/>
    </xf>
    <xf numFmtId="0" fontId="9" fillId="0" borderId="0" xfId="0" applyFont="1" applyBorder="1" applyAlignment="1">
      <alignment horizontal="center" vertical="top"/>
    </xf>
    <xf numFmtId="0" fontId="0" fillId="0" borderId="0" xfId="0"/>
    <xf numFmtId="0" fontId="0" fillId="0" borderId="25" xfId="0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4" fontId="0" fillId="0" borderId="31" xfId="0" applyNumberFormat="1" applyFill="1" applyBorder="1"/>
    <xf numFmtId="0" fontId="1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right"/>
    </xf>
    <xf numFmtId="0" fontId="0" fillId="0" borderId="27" xfId="0" applyFont="1" applyFill="1" applyBorder="1" applyAlignment="1">
      <alignment horizontal="left"/>
    </xf>
    <xf numFmtId="0" fontId="15" fillId="0" borderId="32" xfId="0" applyFont="1" applyFill="1" applyBorder="1"/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0" fillId="0" borderId="33" xfId="0" applyBorder="1"/>
    <xf numFmtId="0" fontId="10" fillId="0" borderId="18" xfId="0" applyFont="1" applyBorder="1" applyAlignment="1">
      <alignment horizontal="left"/>
    </xf>
    <xf numFmtId="0" fontId="0" fillId="0" borderId="34" xfId="0" applyBorder="1" applyAlignment="1">
      <alignment horizontal="left"/>
    </xf>
    <xf numFmtId="0" fontId="13" fillId="0" borderId="26" xfId="0" applyFont="1" applyBorder="1" applyAlignment="1">
      <alignment horizontal="center" vertical="center" wrapText="1"/>
    </xf>
    <xf numFmtId="4" fontId="0" fillId="0" borderId="12" xfId="0" applyNumberFormat="1" applyFont="1" applyBorder="1"/>
    <xf numFmtId="0" fontId="0" fillId="0" borderId="35" xfId="0" applyFont="1" applyBorder="1"/>
    <xf numFmtId="3" fontId="0" fillId="0" borderId="10" xfId="0" applyNumberFormat="1" applyFont="1" applyBorder="1"/>
    <xf numFmtId="0" fontId="14" fillId="0" borderId="26" xfId="0" applyFont="1" applyBorder="1" applyAlignment="1">
      <alignment horizont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2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0" borderId="3" xfId="0" applyFont="1" applyBorder="1" applyAlignment="1">
      <alignment horizontal="left"/>
    </xf>
    <xf numFmtId="0" fontId="0" fillId="0" borderId="2" xfId="0" applyFont="1" applyBorder="1"/>
    <xf numFmtId="4" fontId="0" fillId="0" borderId="31" xfId="0" applyNumberFormat="1" applyFill="1" applyBorder="1" applyAlignment="1">
      <alignment horizontal="right"/>
    </xf>
    <xf numFmtId="0" fontId="0" fillId="0" borderId="0" xfId="0"/>
    <xf numFmtId="0" fontId="0" fillId="0" borderId="0" xfId="0" applyBorder="1"/>
    <xf numFmtId="3" fontId="5" fillId="0" borderId="12" xfId="0" applyNumberFormat="1" applyFont="1" applyFill="1" applyBorder="1" applyAlignment="1">
      <alignment horizontal="center"/>
    </xf>
    <xf numFmtId="165" fontId="5" fillId="0" borderId="12" xfId="0" applyNumberFormat="1" applyFont="1" applyFill="1" applyBorder="1" applyAlignment="1">
      <alignment horizontal="right"/>
    </xf>
    <xf numFmtId="4" fontId="0" fillId="0" borderId="12" xfId="0" applyNumberFormat="1" applyBorder="1" applyAlignment="1">
      <alignment horizontal="right"/>
    </xf>
    <xf numFmtId="0" fontId="0" fillId="0" borderId="7" xfId="0" applyBorder="1" applyAlignment="1">
      <alignment horizontal="right" wrapText="1"/>
    </xf>
    <xf numFmtId="0" fontId="10" fillId="0" borderId="25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0" fillId="0" borderId="0" xfId="0"/>
    <xf numFmtId="0" fontId="0" fillId="0" borderId="0" xfId="0" applyBorder="1"/>
    <xf numFmtId="0" fontId="10" fillId="0" borderId="11" xfId="0" applyFont="1" applyBorder="1" applyAlignment="1">
      <alignment wrapText="1"/>
    </xf>
    <xf numFmtId="0" fontId="10" fillId="0" borderId="7" xfId="0" applyFont="1" applyBorder="1" applyAlignment="1">
      <alignment horizontal="right" wrapText="1"/>
    </xf>
    <xf numFmtId="0" fontId="10" fillId="0" borderId="7" xfId="0" applyFont="1" applyBorder="1" applyAlignment="1">
      <alignment wrapText="1"/>
    </xf>
    <xf numFmtId="0" fontId="18" fillId="0" borderId="7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right"/>
    </xf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10" fillId="0" borderId="12" xfId="0" applyFont="1" applyBorder="1" applyAlignment="1">
      <alignment horizontal="right"/>
    </xf>
    <xf numFmtId="0" fontId="0" fillId="0" borderId="25" xfId="0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37" xfId="0" applyFont="1" applyBorder="1" applyAlignment="1"/>
    <xf numFmtId="0" fontId="9" fillId="0" borderId="38" xfId="0" applyFont="1" applyBorder="1" applyAlignment="1"/>
    <xf numFmtId="0" fontId="9" fillId="0" borderId="33" xfId="0" applyFont="1" applyBorder="1" applyAlignment="1">
      <alignment horizontal="left"/>
    </xf>
    <xf numFmtId="4" fontId="10" fillId="0" borderId="28" xfId="0" applyNumberFormat="1" applyFont="1" applyBorder="1" applyAlignment="1">
      <alignment horizontal="center"/>
    </xf>
    <xf numFmtId="0" fontId="10" fillId="0" borderId="23" xfId="0" applyFont="1" applyBorder="1" applyAlignment="1">
      <alignment wrapText="1"/>
    </xf>
    <xf numFmtId="4" fontId="1" fillId="0" borderId="31" xfId="0" applyNumberFormat="1" applyFont="1" applyFill="1" applyBorder="1" applyAlignment="1">
      <alignment horizontal="right"/>
    </xf>
    <xf numFmtId="0" fontId="9" fillId="0" borderId="39" xfId="0" applyFont="1" applyBorder="1" applyAlignment="1"/>
    <xf numFmtId="0" fontId="9" fillId="0" borderId="4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8" xfId="0" applyBorder="1"/>
    <xf numFmtId="4" fontId="0" fillId="0" borderId="38" xfId="0" applyNumberFormat="1" applyBorder="1" applyAlignment="1">
      <alignment horizontal="right"/>
    </xf>
    <xf numFmtId="0" fontId="9" fillId="0" borderId="7" xfId="0" applyFont="1" applyBorder="1"/>
    <xf numFmtId="0" fontId="9" fillId="0" borderId="11" xfId="0" applyFont="1" applyBorder="1" applyAlignment="1">
      <alignment horizontal="left" vertical="distributed" wrapText="1"/>
    </xf>
    <xf numFmtId="0" fontId="9" fillId="0" borderId="7" xfId="0" applyFont="1" applyBorder="1" applyAlignment="1">
      <alignment horizontal="center"/>
    </xf>
    <xf numFmtId="0" fontId="9" fillId="0" borderId="28" xfId="0" applyFont="1" applyBorder="1" applyAlignment="1">
      <alignment horizontal="center" vertical="distributed" wrapText="1"/>
    </xf>
    <xf numFmtId="0" fontId="9" fillId="0" borderId="28" xfId="0" applyFont="1" applyBorder="1" applyAlignment="1">
      <alignment vertical="distributed" wrapText="1"/>
    </xf>
    <xf numFmtId="0" fontId="9" fillId="0" borderId="28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28" xfId="0" applyFont="1" applyBorder="1" applyAlignment="1">
      <alignment horizontal="center"/>
    </xf>
    <xf numFmtId="1" fontId="0" fillId="0" borderId="7" xfId="0" applyNumberFormat="1" applyFont="1" applyBorder="1" applyAlignment="1">
      <alignment horizontal="center"/>
    </xf>
    <xf numFmtId="0" fontId="0" fillId="0" borderId="25" xfId="0" applyNumberFormat="1" applyFill="1" applyBorder="1" applyAlignment="1">
      <alignment horizontal="center" wrapText="1"/>
    </xf>
    <xf numFmtId="47" fontId="0" fillId="0" borderId="25" xfId="0" applyNumberFormat="1" applyFill="1" applyBorder="1" applyAlignment="1">
      <alignment horizontal="center" wrapText="1"/>
    </xf>
    <xf numFmtId="16" fontId="0" fillId="0" borderId="7" xfId="0" applyNumberFormat="1" applyBorder="1"/>
    <xf numFmtId="4" fontId="0" fillId="0" borderId="25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38" xfId="0" applyBorder="1" applyAlignment="1"/>
    <xf numFmtId="0" fontId="0" fillId="0" borderId="12" xfId="0" applyBorder="1" applyAlignment="1"/>
    <xf numFmtId="0" fontId="19" fillId="0" borderId="12" xfId="0" applyFont="1" applyBorder="1" applyAlignment="1">
      <alignment wrapText="1"/>
    </xf>
    <xf numFmtId="0" fontId="19" fillId="0" borderId="37" xfId="0" applyFont="1" applyBorder="1" applyAlignment="1">
      <alignment wrapText="1"/>
    </xf>
    <xf numFmtId="0" fontId="0" fillId="0" borderId="0" xfId="0" applyBorder="1"/>
    <xf numFmtId="0" fontId="0" fillId="0" borderId="0" xfId="0" applyBorder="1"/>
    <xf numFmtId="43" fontId="0" fillId="0" borderId="0" xfId="0" applyNumberFormat="1"/>
    <xf numFmtId="0" fontId="0" fillId="0" borderId="0" xfId="0" applyNumberFormat="1" applyBorder="1" applyAlignment="1">
      <alignment horizontal="right"/>
    </xf>
    <xf numFmtId="44" fontId="0" fillId="0" borderId="0" xfId="0" applyNumberFormat="1" applyFill="1" applyBorder="1" applyAlignment="1">
      <alignment horizontal="right"/>
    </xf>
    <xf numFmtId="43" fontId="8" fillId="3" borderId="0" xfId="0" applyNumberFormat="1" applyFont="1" applyFill="1"/>
    <xf numFmtId="0" fontId="0" fillId="0" borderId="0" xfId="0" applyBorder="1"/>
    <xf numFmtId="0" fontId="0" fillId="0" borderId="5" xfId="0" applyFill="1" applyBorder="1"/>
    <xf numFmtId="0" fontId="0" fillId="0" borderId="0" xfId="0" applyBorder="1"/>
    <xf numFmtId="0" fontId="16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Fill="1" applyBorder="1"/>
    <xf numFmtId="0" fontId="20" fillId="0" borderId="12" xfId="0" applyFont="1" applyBorder="1" applyAlignment="1">
      <alignment horizontal="center" vertical="top" wrapText="1"/>
    </xf>
    <xf numFmtId="4" fontId="9" fillId="0" borderId="12" xfId="0" applyNumberFormat="1" applyFont="1" applyFill="1" applyBorder="1" applyAlignment="1">
      <alignment horizontal="center"/>
    </xf>
    <xf numFmtId="0" fontId="21" fillId="0" borderId="0" xfId="0" applyNumberFormat="1" applyFont="1"/>
    <xf numFmtId="0" fontId="0" fillId="0" borderId="0" xfId="0" applyBorder="1"/>
    <xf numFmtId="164" fontId="0" fillId="0" borderId="12" xfId="0" applyNumberFormat="1" applyBorder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0" fontId="0" fillId="0" borderId="6" xfId="0" applyBorder="1"/>
    <xf numFmtId="0" fontId="0" fillId="0" borderId="42" xfId="0" applyBorder="1"/>
    <xf numFmtId="0" fontId="0" fillId="0" borderId="43" xfId="0" applyBorder="1"/>
    <xf numFmtId="0" fontId="14" fillId="0" borderId="21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14" fillId="0" borderId="21" xfId="0" applyFont="1" applyBorder="1"/>
    <xf numFmtId="0" fontId="0" fillId="0" borderId="0" xfId="0" applyBorder="1"/>
    <xf numFmtId="0" fontId="0" fillId="0" borderId="0" xfId="0"/>
    <xf numFmtId="167" fontId="19" fillId="0" borderId="12" xfId="0" applyNumberFormat="1" applyFont="1" applyFill="1" applyBorder="1" applyAlignment="1">
      <alignment horizontal="right"/>
    </xf>
    <xf numFmtId="0" fontId="0" fillId="0" borderId="38" xfId="0" applyBorder="1" applyAlignment="1">
      <alignment horizontal="center"/>
    </xf>
    <xf numFmtId="0" fontId="9" fillId="0" borderId="37" xfId="0" applyFont="1" applyBorder="1" applyAlignment="1">
      <alignment horizontal="center" vertical="top"/>
    </xf>
    <xf numFmtId="0" fontId="0" fillId="0" borderId="44" xfId="0" applyFill="1" applyBorder="1" applyAlignment="1">
      <alignment horizontal="center" vertical="top" wrapText="1"/>
    </xf>
    <xf numFmtId="0" fontId="0" fillId="0" borderId="38" xfId="0" applyFill="1" applyBorder="1" applyAlignment="1">
      <alignment horizontal="center" vertical="top" wrapText="1"/>
    </xf>
    <xf numFmtId="0" fontId="9" fillId="0" borderId="45" xfId="0" applyFont="1" applyBorder="1" applyAlignment="1"/>
    <xf numFmtId="4" fontId="10" fillId="0" borderId="25" xfId="0" applyNumberFormat="1" applyFont="1" applyBorder="1" applyAlignment="1">
      <alignment horizontal="right"/>
    </xf>
    <xf numFmtId="0" fontId="22" fillId="0" borderId="12" xfId="0" applyFont="1" applyBorder="1" applyAlignment="1">
      <alignment horizontal="center"/>
    </xf>
    <xf numFmtId="4" fontId="10" fillId="0" borderId="26" xfId="0" applyNumberFormat="1" applyFont="1" applyBorder="1"/>
    <xf numFmtId="4" fontId="10" fillId="0" borderId="46" xfId="0" applyNumberFormat="1" applyFont="1" applyBorder="1"/>
    <xf numFmtId="4" fontId="0" fillId="0" borderId="5" xfId="0" applyNumberFormat="1" applyBorder="1" applyAlignment="1">
      <alignment horizontal="right"/>
    </xf>
    <xf numFmtId="0" fontId="9" fillId="0" borderId="3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4" fontId="0" fillId="0" borderId="12" xfId="0" applyNumberFormat="1" applyFill="1" applyBorder="1" applyAlignment="1">
      <alignment horizontal="right"/>
    </xf>
    <xf numFmtId="0" fontId="16" fillId="0" borderId="21" xfId="0" applyFont="1" applyBorder="1" applyAlignment="1">
      <alignment horizontal="center" vertical="center"/>
    </xf>
    <xf numFmtId="0" fontId="0" fillId="0" borderId="42" xfId="0" applyBorder="1"/>
    <xf numFmtId="0" fontId="0" fillId="0" borderId="0" xfId="0" applyBorder="1"/>
    <xf numFmtId="0" fontId="14" fillId="0" borderId="0" xfId="0" applyFont="1" applyBorder="1"/>
    <xf numFmtId="0" fontId="9" fillId="0" borderId="44" xfId="0" applyFont="1" applyBorder="1" applyAlignment="1">
      <alignment horizontal="center" vertical="top"/>
    </xf>
    <xf numFmtId="0" fontId="0" fillId="0" borderId="43" xfId="0" applyBorder="1"/>
    <xf numFmtId="0" fontId="0" fillId="0" borderId="21" xfId="0" applyBorder="1"/>
    <xf numFmtId="0" fontId="14" fillId="0" borderId="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21" fillId="0" borderId="12" xfId="0" applyFont="1" applyFill="1" applyBorder="1" applyAlignment="1">
      <alignment wrapText="1"/>
    </xf>
    <xf numFmtId="0" fontId="19" fillId="2" borderId="12" xfId="0" applyFont="1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0" fontId="19" fillId="0" borderId="12" xfId="0" applyFont="1" applyFill="1" applyBorder="1" applyAlignment="1">
      <alignment vertical="distributed" wrapText="1"/>
    </xf>
    <xf numFmtId="0" fontId="11" fillId="0" borderId="12" xfId="0" applyFont="1" applyFill="1" applyBorder="1" applyAlignment="1">
      <alignment horizontal="left"/>
    </xf>
    <xf numFmtId="0" fontId="19" fillId="0" borderId="12" xfId="0" applyFont="1" applyFill="1" applyBorder="1"/>
    <xf numFmtId="0" fontId="19" fillId="2" borderId="12" xfId="0" applyFont="1" applyFill="1" applyBorder="1" applyAlignment="1">
      <alignment vertical="distributed" wrapText="1"/>
    </xf>
    <xf numFmtId="0" fontId="21" fillId="0" borderId="38" xfId="0" applyFont="1" applyFill="1" applyBorder="1" applyAlignment="1">
      <alignment wrapText="1"/>
    </xf>
    <xf numFmtId="0" fontId="19" fillId="2" borderId="38" xfId="0" applyFont="1" applyFill="1" applyBorder="1"/>
    <xf numFmtId="3" fontId="5" fillId="0" borderId="38" xfId="0" applyNumberFormat="1" applyFont="1" applyFill="1" applyBorder="1" applyAlignment="1">
      <alignment horizontal="center"/>
    </xf>
    <xf numFmtId="165" fontId="5" fillId="0" borderId="38" xfId="0" applyNumberFormat="1" applyFont="1" applyFill="1" applyBorder="1" applyAlignment="1">
      <alignment horizontal="right"/>
    </xf>
    <xf numFmtId="4" fontId="9" fillId="0" borderId="38" xfId="0" applyNumberFormat="1" applyFont="1" applyFill="1" applyBorder="1" applyAlignment="1">
      <alignment horizontal="center"/>
    </xf>
    <xf numFmtId="0" fontId="20" fillId="0" borderId="7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20" fillId="0" borderId="7" xfId="0" applyFont="1" applyBorder="1" applyAlignment="1">
      <alignment horizontal="center"/>
    </xf>
    <xf numFmtId="0" fontId="24" fillId="0" borderId="28" xfId="0" applyFont="1" applyBorder="1" applyAlignment="1">
      <alignment horizontal="center" wrapText="1"/>
    </xf>
    <xf numFmtId="0" fontId="24" fillId="0" borderId="7" xfId="0" applyFont="1" applyBorder="1" applyAlignment="1">
      <alignment horizontal="center"/>
    </xf>
    <xf numFmtId="0" fontId="20" fillId="0" borderId="7" xfId="0" applyFont="1" applyBorder="1" applyAlignment="1"/>
    <xf numFmtId="0" fontId="9" fillId="0" borderId="28" xfId="0" applyFont="1" applyBorder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0" fillId="0" borderId="8" xfId="0" applyBorder="1"/>
    <xf numFmtId="167" fontId="8" fillId="3" borderId="0" xfId="0" applyNumberFormat="1" applyFont="1" applyFill="1" applyBorder="1" applyAlignment="1">
      <alignment horizontal="right"/>
    </xf>
    <xf numFmtId="3" fontId="0" fillId="0" borderId="0" xfId="0" applyNumberFormat="1" applyFill="1" applyBorder="1"/>
    <xf numFmtId="43" fontId="0" fillId="0" borderId="0" xfId="0" applyNumberFormat="1" applyBorder="1"/>
    <xf numFmtId="0" fontId="9" fillId="0" borderId="27" xfId="0" applyFont="1" applyBorder="1"/>
    <xf numFmtId="0" fontId="0" fillId="0" borderId="34" xfId="0" applyFill="1" applyBorder="1"/>
    <xf numFmtId="4" fontId="0" fillId="0" borderId="14" xfId="0" applyNumberFormat="1" applyBorder="1" applyAlignment="1">
      <alignment horizontal="right"/>
    </xf>
    <xf numFmtId="0" fontId="20" fillId="0" borderId="0" xfId="0" applyFont="1" applyBorder="1" applyAlignment="1">
      <alignment horizontal="center" vertical="center" wrapText="1"/>
    </xf>
    <xf numFmtId="43" fontId="8" fillId="3" borderId="0" xfId="0" applyNumberFormat="1" applyFont="1" applyFill="1" applyBorder="1"/>
    <xf numFmtId="0" fontId="9" fillId="0" borderId="48" xfId="0" applyFont="1" applyBorder="1" applyAlignment="1"/>
    <xf numFmtId="0" fontId="9" fillId="0" borderId="18" xfId="0" applyFont="1" applyBorder="1" applyAlignment="1">
      <alignment vertical="center"/>
    </xf>
    <xf numFmtId="0" fontId="10" fillId="0" borderId="24" xfId="0" applyFont="1" applyBorder="1" applyAlignment="1">
      <alignment horizontal="left"/>
    </xf>
    <xf numFmtId="0" fontId="10" fillId="0" borderId="24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21" fillId="0" borderId="13" xfId="0" applyNumberFormat="1" applyFont="1" applyBorder="1"/>
    <xf numFmtId="0" fontId="20" fillId="0" borderId="48" xfId="0" applyNumberFormat="1" applyFont="1" applyBorder="1" applyAlignment="1"/>
    <xf numFmtId="0" fontId="20" fillId="0" borderId="23" xfId="0" applyNumberFormat="1" applyFont="1" applyBorder="1" applyAlignment="1"/>
    <xf numFmtId="0" fontId="20" fillId="0" borderId="24" xfId="0" applyNumberFormat="1" applyFont="1" applyBorder="1" applyAlignment="1"/>
    <xf numFmtId="0" fontId="20" fillId="0" borderId="27" xfId="0" applyNumberFormat="1" applyFont="1" applyBorder="1" applyAlignment="1"/>
    <xf numFmtId="0" fontId="21" fillId="2" borderId="38" xfId="0" applyNumberFormat="1" applyFont="1" applyFill="1" applyBorder="1"/>
    <xf numFmtId="0" fontId="0" fillId="0" borderId="38" xfId="0" applyFill="1" applyBorder="1"/>
    <xf numFmtId="0" fontId="21" fillId="2" borderId="12" xfId="0" applyNumberFormat="1" applyFont="1" applyFill="1" applyBorder="1"/>
    <xf numFmtId="0" fontId="21" fillId="0" borderId="12" xfId="0" applyNumberFormat="1" applyFont="1" applyFill="1" applyBorder="1"/>
    <xf numFmtId="0" fontId="21" fillId="2" borderId="12" xfId="0" applyNumberFormat="1" applyFont="1" applyFill="1" applyBorder="1" applyAlignment="1">
      <alignment vertical="distributed" wrapText="1"/>
    </xf>
    <xf numFmtId="0" fontId="21" fillId="2" borderId="12" xfId="0" applyNumberFormat="1" applyFont="1" applyFill="1" applyBorder="1" applyAlignment="1">
      <alignment wrapText="1"/>
    </xf>
    <xf numFmtId="43" fontId="8" fillId="0" borderId="0" xfId="0" applyNumberFormat="1" applyFont="1" applyFill="1" applyAlignment="1">
      <alignment horizontal="right"/>
    </xf>
    <xf numFmtId="166" fontId="0" fillId="0" borderId="0" xfId="0" applyNumberFormat="1" applyFill="1"/>
    <xf numFmtId="43" fontId="8" fillId="0" borderId="0" xfId="0" applyNumberFormat="1" applyFont="1" applyFill="1"/>
    <xf numFmtId="4" fontId="8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23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0" fillId="0" borderId="0" xfId="0" applyBorder="1"/>
    <xf numFmtId="0" fontId="10" fillId="4" borderId="27" xfId="0" applyFont="1" applyFill="1" applyBorder="1"/>
    <xf numFmtId="0" fontId="19" fillId="4" borderId="12" xfId="0" applyFont="1" applyFill="1" applyBorder="1" applyAlignment="1">
      <alignment wrapText="1"/>
    </xf>
    <xf numFmtId="0" fontId="10" fillId="4" borderId="7" xfId="0" applyFont="1" applyFill="1" applyBorder="1" applyAlignment="1">
      <alignment horizontal="center"/>
    </xf>
    <xf numFmtId="0" fontId="10" fillId="4" borderId="7" xfId="0" applyFont="1" applyFill="1" applyBorder="1"/>
    <xf numFmtId="0" fontId="10" fillId="4" borderId="7" xfId="0" applyFont="1" applyFill="1" applyBorder="1" applyAlignment="1">
      <alignment horizontal="right"/>
    </xf>
    <xf numFmtId="0" fontId="10" fillId="4" borderId="11" xfId="0" applyFont="1" applyFill="1" applyBorder="1"/>
    <xf numFmtId="4" fontId="10" fillId="4" borderId="7" xfId="0" applyNumberFormat="1" applyFont="1" applyFill="1" applyBorder="1"/>
    <xf numFmtId="4" fontId="10" fillId="4" borderId="28" xfId="0" applyNumberFormat="1" applyFont="1" applyFill="1" applyBorder="1" applyAlignment="1">
      <alignment horizontal="center"/>
    </xf>
    <xf numFmtId="0" fontId="10" fillId="4" borderId="25" xfId="0" applyFont="1" applyFill="1" applyBorder="1" applyAlignment="1">
      <alignment horizontal="right"/>
    </xf>
    <xf numFmtId="0" fontId="22" fillId="4" borderId="12" xfId="0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 wrapText="1"/>
    </xf>
    <xf numFmtId="4" fontId="10" fillId="4" borderId="28" xfId="0" applyNumberFormat="1" applyFont="1" applyFill="1" applyBorder="1"/>
    <xf numFmtId="0" fontId="10" fillId="4" borderId="27" xfId="0" applyFont="1" applyFill="1" applyBorder="1" applyAlignment="1">
      <alignment wrapText="1"/>
    </xf>
    <xf numFmtId="0" fontId="10" fillId="4" borderId="7" xfId="0" applyFont="1" applyFill="1" applyBorder="1" applyAlignment="1">
      <alignment horizontal="right" wrapText="1"/>
    </xf>
    <xf numFmtId="0" fontId="10" fillId="4" borderId="11" xfId="0" applyFont="1" applyFill="1" applyBorder="1" applyAlignment="1">
      <alignment wrapText="1"/>
    </xf>
    <xf numFmtId="0" fontId="21" fillId="4" borderId="12" xfId="0" applyNumberFormat="1" applyFont="1" applyFill="1" applyBorder="1"/>
    <xf numFmtId="0" fontId="21" fillId="4" borderId="12" xfId="0" applyFont="1" applyFill="1" applyBorder="1" applyAlignment="1">
      <alignment wrapText="1"/>
    </xf>
    <xf numFmtId="0" fontId="0" fillId="4" borderId="12" xfId="0" applyFill="1" applyBorder="1" applyAlignment="1">
      <alignment horizontal="center"/>
    </xf>
    <xf numFmtId="0" fontId="0" fillId="4" borderId="12" xfId="0" applyFill="1" applyBorder="1"/>
    <xf numFmtId="0" fontId="19" fillId="4" borderId="12" xfId="0" applyFont="1" applyFill="1" applyBorder="1" applyAlignment="1">
      <alignment vertical="distributed" wrapText="1"/>
    </xf>
    <xf numFmtId="3" fontId="5" fillId="4" borderId="12" xfId="0" applyNumberFormat="1" applyFont="1" applyFill="1" applyBorder="1" applyAlignment="1">
      <alignment horizontal="center"/>
    </xf>
    <xf numFmtId="165" fontId="5" fillId="4" borderId="12" xfId="0" applyNumberFormat="1" applyFont="1" applyFill="1" applyBorder="1" applyAlignment="1">
      <alignment horizontal="right"/>
    </xf>
    <xf numFmtId="4" fontId="9" fillId="4" borderId="12" xfId="0" applyNumberFormat="1" applyFont="1" applyFill="1" applyBorder="1" applyAlignment="1">
      <alignment horizontal="center"/>
    </xf>
    <xf numFmtId="0" fontId="19" fillId="4" borderId="12" xfId="0" applyFont="1" applyFill="1" applyBorder="1"/>
    <xf numFmtId="49" fontId="0" fillId="4" borderId="12" xfId="0" applyNumberFormat="1" applyFill="1" applyBorder="1"/>
    <xf numFmtId="4" fontId="0" fillId="4" borderId="12" xfId="0" applyNumberFormat="1" applyFill="1" applyBorder="1" applyAlignment="1">
      <alignment horizontal="right"/>
    </xf>
    <xf numFmtId="0" fontId="0" fillId="4" borderId="12" xfId="0" applyFill="1" applyBorder="1" applyAlignment="1"/>
    <xf numFmtId="0" fontId="0" fillId="4" borderId="6" xfId="0" applyFill="1" applyBorder="1"/>
    <xf numFmtId="0" fontId="0" fillId="4" borderId="7" xfId="0" applyFill="1" applyBorder="1" applyAlignment="1">
      <alignment horizontal="center"/>
    </xf>
    <xf numFmtId="0" fontId="0" fillId="4" borderId="7" xfId="0" applyFill="1" applyBorder="1"/>
    <xf numFmtId="0" fontId="0" fillId="4" borderId="7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0" fillId="4" borderId="12" xfId="0" applyFont="1" applyFill="1" applyBorder="1" applyAlignment="1">
      <alignment horizontal="center"/>
    </xf>
    <xf numFmtId="16" fontId="0" fillId="4" borderId="7" xfId="0" applyNumberFormat="1" applyFill="1" applyBorder="1" applyAlignment="1">
      <alignment horizontal="center"/>
    </xf>
    <xf numFmtId="4" fontId="0" fillId="4" borderId="5" xfId="0" applyNumberFormat="1" applyFill="1" applyBorder="1" applyAlignment="1">
      <alignment horizontal="right"/>
    </xf>
    <xf numFmtId="0" fontId="10" fillId="4" borderId="24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horizontal="left"/>
    </xf>
    <xf numFmtId="0" fontId="13" fillId="4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4" fontId="9" fillId="4" borderId="12" xfId="0" applyNumberFormat="1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left"/>
    </xf>
    <xf numFmtId="4" fontId="0" fillId="4" borderId="31" xfId="0" applyNumberFormat="1" applyFill="1" applyBorder="1" applyAlignment="1">
      <alignment horizontal="right"/>
    </xf>
    <xf numFmtId="1" fontId="0" fillId="4" borderId="7" xfId="0" applyNumberFormat="1" applyFont="1" applyFill="1" applyBorder="1" applyAlignment="1">
      <alignment horizontal="center"/>
    </xf>
    <xf numFmtId="0" fontId="10" fillId="4" borderId="24" xfId="0" applyFont="1" applyFill="1" applyBorder="1" applyAlignment="1">
      <alignment horizontal="left" wrapText="1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vertical="center" wrapText="1"/>
    </xf>
    <xf numFmtId="0" fontId="0" fillId="4" borderId="7" xfId="0" applyNumberFormat="1" applyFont="1" applyFill="1" applyBorder="1" applyAlignment="1">
      <alignment horizontal="center"/>
    </xf>
    <xf numFmtId="2" fontId="0" fillId="4" borderId="25" xfId="0" applyNumberFormat="1" applyFill="1" applyBorder="1" applyAlignment="1">
      <alignment horizontal="center" wrapText="1"/>
    </xf>
    <xf numFmtId="4" fontId="0" fillId="4" borderId="31" xfId="0" applyNumberFormat="1" applyFill="1" applyBorder="1"/>
    <xf numFmtId="0" fontId="0" fillId="4" borderId="34" xfId="0" applyFill="1" applyBorder="1"/>
    <xf numFmtId="0" fontId="0" fillId="4" borderId="26" xfId="0" applyFill="1" applyBorder="1" applyAlignment="1">
      <alignment horizontal="center"/>
    </xf>
    <xf numFmtId="0" fontId="0" fillId="4" borderId="26" xfId="0" applyFill="1" applyBorder="1"/>
    <xf numFmtId="4" fontId="0" fillId="4" borderId="14" xfId="0" applyNumberFormat="1" applyFill="1" applyBorder="1" applyAlignment="1">
      <alignment horizontal="right"/>
    </xf>
    <xf numFmtId="0" fontId="0" fillId="4" borderId="7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right" vertical="center"/>
    </xf>
    <xf numFmtId="16" fontId="0" fillId="4" borderId="26" xfId="0" applyNumberFormat="1" applyFill="1" applyBorder="1" applyAlignment="1">
      <alignment horizontal="center"/>
    </xf>
    <xf numFmtId="0" fontId="0" fillId="0" borderId="42" xfId="0" applyBorder="1"/>
    <xf numFmtId="0" fontId="0" fillId="0" borderId="0" xfId="0" applyBorder="1"/>
    <xf numFmtId="0" fontId="0" fillId="0" borderId="21" xfId="0" applyFill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center" wrapText="1"/>
    </xf>
    <xf numFmtId="0" fontId="0" fillId="0" borderId="42" xfId="0" applyBorder="1"/>
    <xf numFmtId="0" fontId="0" fillId="0" borderId="0" xfId="0" applyBorder="1"/>
    <xf numFmtId="0" fontId="0" fillId="0" borderId="49" xfId="0" applyBorder="1" applyAlignment="1">
      <alignment horizontal="center"/>
    </xf>
    <xf numFmtId="0" fontId="0" fillId="0" borderId="21" xfId="0" applyFill="1" applyBorder="1" applyAlignment="1">
      <alignment horizontal="center" vertical="top" wrapText="1"/>
    </xf>
    <xf numFmtId="0" fontId="0" fillId="0" borderId="50" xfId="0" applyFill="1" applyBorder="1" applyAlignment="1">
      <alignment horizontal="center" vertical="top" wrapText="1"/>
    </xf>
    <xf numFmtId="0" fontId="14" fillId="0" borderId="0" xfId="0" applyFont="1" applyBorder="1"/>
    <xf numFmtId="0" fontId="9" fillId="0" borderId="21" xfId="0" applyFont="1" applyBorder="1" applyAlignment="1">
      <alignment horizontal="center" vertical="top"/>
    </xf>
    <xf numFmtId="0" fontId="0" fillId="0" borderId="4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42" xfId="0" applyBorder="1"/>
    <xf numFmtId="0" fontId="0" fillId="0" borderId="0" xfId="0" applyBorder="1"/>
    <xf numFmtId="0" fontId="0" fillId="0" borderId="21" xfId="0" applyFill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4" fontId="0" fillId="0" borderId="0" xfId="0" applyNumberFormat="1"/>
    <xf numFmtId="4" fontId="0" fillId="3" borderId="12" xfId="0" applyNumberFormat="1" applyFill="1" applyBorder="1" applyAlignment="1">
      <alignment horizontal="right" wrapText="1"/>
    </xf>
    <xf numFmtId="0" fontId="20" fillId="0" borderId="57" xfId="0" applyFont="1" applyBorder="1" applyAlignment="1">
      <alignment horizontal="center" wrapText="1"/>
    </xf>
    <xf numFmtId="0" fontId="21" fillId="0" borderId="0" xfId="0" applyNumberFormat="1" applyFont="1" applyFill="1"/>
    <xf numFmtId="4" fontId="0" fillId="0" borderId="0" xfId="0" applyNumberFormat="1" applyFill="1"/>
    <xf numFmtId="4" fontId="0" fillId="0" borderId="38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" fontId="10" fillId="0" borderId="0" xfId="0" applyNumberFormat="1" applyFont="1" applyBorder="1"/>
    <xf numFmtId="0" fontId="9" fillId="0" borderId="15" xfId="0" applyFont="1" applyBorder="1" applyAlignment="1">
      <alignment horizontal="center" vertical="center" wrapText="1"/>
    </xf>
    <xf numFmtId="0" fontId="0" fillId="0" borderId="0" xfId="0" applyBorder="1"/>
    <xf numFmtId="0" fontId="0" fillId="0" borderId="49" xfId="0" applyBorder="1" applyAlignment="1">
      <alignment horizontal="center"/>
    </xf>
    <xf numFmtId="0" fontId="0" fillId="0" borderId="21" xfId="0" applyFill="1" applyBorder="1" applyAlignment="1">
      <alignment horizontal="center" vertical="top" wrapText="1"/>
    </xf>
    <xf numFmtId="0" fontId="0" fillId="0" borderId="50" xfId="0" applyFill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4" fontId="0" fillId="0" borderId="0" xfId="0" applyNumberFormat="1" applyBorder="1"/>
    <xf numFmtId="165" fontId="0" fillId="0" borderId="12" xfId="0" applyNumberFormat="1" applyFont="1" applyBorder="1" applyAlignment="1">
      <alignment horizontal="right"/>
    </xf>
    <xf numFmtId="165" fontId="0" fillId="0" borderId="0" xfId="0" applyNumberFormat="1" applyBorder="1"/>
    <xf numFmtId="4" fontId="10" fillId="4" borderId="25" xfId="0" applyNumberFormat="1" applyFont="1" applyFill="1" applyBorder="1" applyAlignment="1">
      <alignment horizontal="right"/>
    </xf>
    <xf numFmtId="4" fontId="10" fillId="0" borderId="36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4" fontId="0" fillId="0" borderId="0" xfId="0" applyNumberFormat="1" applyFill="1" applyBorder="1"/>
    <xf numFmtId="0" fontId="0" fillId="0" borderId="0" xfId="0" applyAlignment="1">
      <alignment horizontal="right"/>
    </xf>
    <xf numFmtId="0" fontId="9" fillId="3" borderId="7" xfId="0" applyFont="1" applyFill="1" applyBorder="1" applyAlignment="1">
      <alignment horizontal="center" wrapText="1"/>
    </xf>
    <xf numFmtId="4" fontId="0" fillId="3" borderId="38" xfId="0" applyNumberFormat="1" applyFill="1" applyBorder="1" applyAlignment="1">
      <alignment horizontal="right"/>
    </xf>
    <xf numFmtId="165" fontId="0" fillId="3" borderId="0" xfId="0" applyNumberFormat="1" applyFill="1"/>
    <xf numFmtId="4" fontId="10" fillId="3" borderId="12" xfId="0" applyNumberFormat="1" applyFont="1" applyFill="1" applyBorder="1" applyAlignment="1">
      <alignment horizontal="right"/>
    </xf>
    <xf numFmtId="0" fontId="10" fillId="3" borderId="0" xfId="0" applyFont="1" applyFill="1" applyBorder="1"/>
    <xf numFmtId="4" fontId="10" fillId="3" borderId="0" xfId="0" applyNumberFormat="1" applyFont="1" applyFill="1" applyBorder="1"/>
    <xf numFmtId="0" fontId="0" fillId="3" borderId="0" xfId="0" applyFill="1"/>
    <xf numFmtId="4" fontId="0" fillId="3" borderId="0" xfId="0" applyNumberFormat="1" applyFill="1"/>
    <xf numFmtId="0" fontId="26" fillId="3" borderId="10" xfId="0" applyFont="1" applyFill="1" applyBorder="1" applyAlignment="1">
      <alignment horizontal="center" vertical="center" wrapText="1"/>
    </xf>
    <xf numFmtId="4" fontId="0" fillId="3" borderId="12" xfId="0" applyNumberFormat="1" applyFill="1" applyBorder="1" applyAlignment="1">
      <alignment horizontal="right"/>
    </xf>
    <xf numFmtId="4" fontId="0" fillId="3" borderId="0" xfId="0" applyNumberFormat="1" applyFill="1" applyBorder="1"/>
    <xf numFmtId="0" fontId="9" fillId="3" borderId="12" xfId="0" applyFont="1" applyFill="1" applyBorder="1" applyAlignment="1">
      <alignment horizontal="center" vertical="top" wrapText="1"/>
    </xf>
    <xf numFmtId="165" fontId="0" fillId="3" borderId="12" xfId="0" applyNumberFormat="1" applyFont="1" applyFill="1" applyBorder="1" applyAlignment="1">
      <alignment horizontal="right"/>
    </xf>
    <xf numFmtId="4" fontId="0" fillId="3" borderId="12" xfId="0" applyNumberFormat="1" applyFont="1" applyFill="1" applyBorder="1"/>
    <xf numFmtId="165" fontId="0" fillId="3" borderId="0" xfId="0" applyNumberFormat="1" applyFill="1" applyBorder="1"/>
    <xf numFmtId="0" fontId="0" fillId="3" borderId="0" xfId="0" applyFill="1" applyBorder="1"/>
    <xf numFmtId="0" fontId="9" fillId="0" borderId="7" xfId="0" applyFont="1" applyFill="1" applyBorder="1" applyAlignment="1">
      <alignment horizontal="center" wrapText="1"/>
    </xf>
    <xf numFmtId="4" fontId="0" fillId="0" borderId="12" xfId="0" applyNumberFormat="1" applyFill="1" applyBorder="1" applyAlignment="1">
      <alignment horizontal="right" wrapText="1"/>
    </xf>
    <xf numFmtId="165" fontId="0" fillId="0" borderId="0" xfId="0" applyNumberFormat="1" applyFill="1"/>
    <xf numFmtId="0" fontId="21" fillId="0" borderId="37" xfId="0" applyFont="1" applyFill="1" applyBorder="1" applyAlignment="1">
      <alignment wrapText="1"/>
    </xf>
    <xf numFmtId="0" fontId="0" fillId="0" borderId="37" xfId="0" applyBorder="1"/>
    <xf numFmtId="0" fontId="0" fillId="0" borderId="37" xfId="0" applyBorder="1" applyAlignment="1">
      <alignment horizontal="center"/>
    </xf>
    <xf numFmtId="0" fontId="0" fillId="0" borderId="37" xfId="0" applyFill="1" applyBorder="1" applyAlignment="1">
      <alignment horizontal="center"/>
    </xf>
    <xf numFmtId="3" fontId="5" fillId="0" borderId="37" xfId="0" applyNumberFormat="1" applyFont="1" applyFill="1" applyBorder="1" applyAlignment="1">
      <alignment horizontal="center"/>
    </xf>
    <xf numFmtId="165" fontId="5" fillId="0" borderId="37" xfId="0" applyNumberFormat="1" applyFont="1" applyFill="1" applyBorder="1" applyAlignment="1">
      <alignment horizontal="right"/>
    </xf>
    <xf numFmtId="4" fontId="0" fillId="0" borderId="37" xfId="0" applyNumberFormat="1" applyFill="1" applyBorder="1" applyAlignment="1">
      <alignment horizontal="right"/>
    </xf>
    <xf numFmtId="4" fontId="0" fillId="0" borderId="44" xfId="0" applyNumberFormat="1" applyFill="1" applyBorder="1" applyAlignment="1">
      <alignment horizontal="right"/>
    </xf>
    <xf numFmtId="0" fontId="21" fillId="2" borderId="0" xfId="0" applyNumberFormat="1" applyFont="1" applyFill="1" applyBorder="1"/>
    <xf numFmtId="0" fontId="21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19" fillId="2" borderId="0" xfId="0" applyFont="1" applyFill="1" applyBorder="1" applyAlignment="1">
      <alignment vertical="distributed" wrapText="1"/>
    </xf>
    <xf numFmtId="3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/>
    <xf numFmtId="0" fontId="19" fillId="0" borderId="0" xfId="0" applyFont="1" applyFill="1" applyBorder="1"/>
    <xf numFmtId="0" fontId="16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21" fillId="0" borderId="40" xfId="0" applyNumberFormat="1" applyFont="1" applyBorder="1"/>
    <xf numFmtId="0" fontId="0" fillId="0" borderId="41" xfId="0" applyBorder="1"/>
    <xf numFmtId="0" fontId="20" fillId="0" borderId="28" xfId="0" applyNumberFormat="1" applyFont="1" applyBorder="1" applyAlignment="1"/>
    <xf numFmtId="0" fontId="20" fillId="0" borderId="10" xfId="0" applyNumberFormat="1" applyFont="1" applyBorder="1" applyAlignment="1"/>
    <xf numFmtId="0" fontId="20" fillId="0" borderId="4" xfId="0" applyNumberFormat="1" applyFont="1" applyBorder="1" applyAlignment="1"/>
    <xf numFmtId="0" fontId="20" fillId="0" borderId="7" xfId="0" applyNumberFormat="1" applyFont="1" applyBorder="1" applyAlignment="1"/>
    <xf numFmtId="0" fontId="20" fillId="0" borderId="27" xfId="0" applyFont="1" applyBorder="1" applyAlignment="1">
      <alignment horizontal="center" wrapText="1"/>
    </xf>
    <xf numFmtId="0" fontId="21" fillId="2" borderId="58" xfId="0" applyNumberFormat="1" applyFont="1" applyFill="1" applyBorder="1"/>
    <xf numFmtId="4" fontId="9" fillId="0" borderId="59" xfId="0" applyNumberFormat="1" applyFont="1" applyFill="1" applyBorder="1" applyAlignment="1">
      <alignment horizontal="center"/>
    </xf>
    <xf numFmtId="0" fontId="0" fillId="0" borderId="60" xfId="0" applyFill="1" applyBorder="1" applyAlignment="1"/>
    <xf numFmtId="4" fontId="0" fillId="0" borderId="61" xfId="0" applyNumberFormat="1" applyFill="1" applyBorder="1" applyAlignment="1">
      <alignment horizontal="right"/>
    </xf>
    <xf numFmtId="0" fontId="21" fillId="0" borderId="62" xfId="0" applyNumberFormat="1" applyFont="1" applyFill="1" applyBorder="1"/>
    <xf numFmtId="0" fontId="21" fillId="0" borderId="63" xfId="0" applyFont="1" applyFill="1" applyBorder="1" applyAlignment="1">
      <alignment wrapText="1"/>
    </xf>
    <xf numFmtId="0" fontId="0" fillId="0" borderId="63" xfId="0" applyFill="1" applyBorder="1" applyAlignment="1">
      <alignment horizontal="center"/>
    </xf>
    <xf numFmtId="0" fontId="0" fillId="0" borderId="63" xfId="0" applyFill="1" applyBorder="1"/>
    <xf numFmtId="0" fontId="19" fillId="0" borderId="63" xfId="0" applyFont="1" applyFill="1" applyBorder="1" applyAlignment="1">
      <alignment vertical="distributed" wrapText="1"/>
    </xf>
    <xf numFmtId="3" fontId="5" fillId="0" borderId="63" xfId="0" applyNumberFormat="1" applyFont="1" applyFill="1" applyBorder="1" applyAlignment="1">
      <alignment horizontal="center"/>
    </xf>
    <xf numFmtId="165" fontId="5" fillId="0" borderId="63" xfId="0" applyNumberFormat="1" applyFont="1" applyFill="1" applyBorder="1" applyAlignment="1">
      <alignment horizontal="right"/>
    </xf>
    <xf numFmtId="4" fontId="0" fillId="0" borderId="63" xfId="0" applyNumberFormat="1" applyFill="1" applyBorder="1" applyAlignment="1">
      <alignment horizontal="right"/>
    </xf>
    <xf numFmtId="4" fontId="9" fillId="0" borderId="63" xfId="0" applyNumberFormat="1" applyFont="1" applyFill="1" applyBorder="1" applyAlignment="1">
      <alignment horizontal="center"/>
    </xf>
    <xf numFmtId="4" fontId="9" fillId="0" borderId="64" xfId="0" applyNumberFormat="1" applyFont="1" applyFill="1" applyBorder="1" applyAlignment="1">
      <alignment horizontal="center"/>
    </xf>
    <xf numFmtId="0" fontId="19" fillId="2" borderId="37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4" fontId="9" fillId="0" borderId="37" xfId="0" applyNumberFormat="1" applyFont="1" applyFill="1" applyBorder="1" applyAlignment="1">
      <alignment horizontal="center" vertical="center"/>
    </xf>
    <xf numFmtId="4" fontId="16" fillId="0" borderId="13" xfId="0" applyNumberFormat="1" applyFont="1" applyBorder="1" applyAlignment="1">
      <alignment vertical="center"/>
    </xf>
    <xf numFmtId="4" fontId="14" fillId="0" borderId="13" xfId="0" applyNumberFormat="1" applyFont="1" applyBorder="1" applyAlignment="1">
      <alignment vertical="center"/>
    </xf>
    <xf numFmtId="4" fontId="0" fillId="0" borderId="13" xfId="0" applyNumberFormat="1" applyBorder="1"/>
    <xf numFmtId="0" fontId="16" fillId="0" borderId="33" xfId="0" applyFont="1" applyBorder="1" applyAlignment="1">
      <alignment horizontal="center" vertical="center"/>
    </xf>
    <xf numFmtId="0" fontId="0" fillId="0" borderId="42" xfId="0" applyBorder="1"/>
    <xf numFmtId="0" fontId="14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50" xfId="0" applyFill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0" fillId="0" borderId="5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2" xfId="0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4" borderId="28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25" fillId="0" borderId="1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top"/>
    </xf>
    <xf numFmtId="0" fontId="9" fillId="0" borderId="44" xfId="0" applyFont="1" applyBorder="1" applyAlignment="1">
      <alignment horizontal="center" vertical="top"/>
    </xf>
    <xf numFmtId="0" fontId="9" fillId="0" borderId="38" xfId="0" applyFont="1" applyBorder="1" applyAlignment="1">
      <alignment horizontal="center" vertical="top"/>
    </xf>
    <xf numFmtId="0" fontId="9" fillId="0" borderId="5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4" fillId="0" borderId="0" xfId="0" applyFont="1" applyBorder="1"/>
    <xf numFmtId="0" fontId="9" fillId="0" borderId="4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top"/>
    </xf>
    <xf numFmtId="4" fontId="0" fillId="0" borderId="51" xfId="0" applyNumberFormat="1" applyBorder="1" applyAlignment="1">
      <alignment horizontal="right" vertical="center"/>
    </xf>
    <xf numFmtId="4" fontId="0" fillId="0" borderId="52" xfId="0" applyNumberFormat="1" applyBorder="1" applyAlignment="1">
      <alignment horizontal="right" vertical="center"/>
    </xf>
    <xf numFmtId="0" fontId="25" fillId="0" borderId="0" xfId="0" applyFont="1" applyBorder="1" applyAlignment="1">
      <alignment horizontal="center" vertical="top" wrapText="1"/>
    </xf>
    <xf numFmtId="0" fontId="9" fillId="0" borderId="45" xfId="0" applyFont="1" applyBorder="1" applyAlignment="1">
      <alignment horizontal="center" vertical="center"/>
    </xf>
    <xf numFmtId="0" fontId="0" fillId="0" borderId="43" xfId="0" applyBorder="1"/>
    <xf numFmtId="0" fontId="0" fillId="0" borderId="21" xfId="0" applyBorder="1"/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1" fillId="0" borderId="33" xfId="0" applyFont="1" applyFill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0" fillId="0" borderId="43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14" fillId="0" borderId="2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4" xfId="0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0" fillId="0" borderId="8" xfId="0" applyBorder="1"/>
    <xf numFmtId="0" fontId="3" fillId="0" borderId="4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449036</xdr:colOff>
      <xdr:row>11</xdr:row>
      <xdr:rowOff>217715</xdr:rowOff>
    </xdr:from>
    <xdr:ext cx="184731" cy="264560"/>
    <xdr:sp macro="" textlink="">
      <xdr:nvSpPr>
        <xdr:cNvPr id="2" name="CasellaDiTesto 1"/>
        <xdr:cNvSpPr txBox="1"/>
      </xdr:nvSpPr>
      <xdr:spPr>
        <a:xfrm>
          <a:off x="2054679" y="34970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/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X60"/>
  <sheetViews>
    <sheetView view="pageBreakPreview" zoomScale="80" zoomScaleNormal="80" zoomScaleSheetLayoutView="80" zoomScalePageLayoutView="60" workbookViewId="0">
      <selection activeCell="P9" sqref="P9"/>
    </sheetView>
  </sheetViews>
  <sheetFormatPr defaultRowHeight="15" x14ac:dyDescent="0.25"/>
  <cols>
    <col min="1" max="1" width="18.140625" style="186" customWidth="1"/>
    <col min="2" max="2" width="15.85546875" customWidth="1"/>
    <col min="3" max="3" width="6" customWidth="1"/>
    <col min="4" max="4" width="9" customWidth="1"/>
    <col min="5" max="5" width="10.42578125" customWidth="1"/>
    <col min="6" max="6" width="14.7109375" customWidth="1"/>
    <col min="7" max="7" width="10.7109375" customWidth="1"/>
    <col min="8" max="8" width="7.7109375" customWidth="1"/>
    <col min="9" max="9" width="9.5703125" customWidth="1"/>
    <col min="10" max="10" width="9.28515625" customWidth="1"/>
    <col min="11" max="11" width="15.42578125" customWidth="1"/>
    <col min="12" max="12" width="11.28515625" customWidth="1"/>
    <col min="13" max="13" width="13.85546875" style="74" customWidth="1"/>
    <col min="14" max="14" width="15" customWidth="1"/>
    <col min="15" max="15" width="14.85546875" style="203" customWidth="1"/>
    <col min="16" max="16" width="11.5703125" style="119" customWidth="1"/>
    <col min="17" max="17" width="11.140625" style="119" customWidth="1"/>
    <col min="18" max="18" width="17.5703125" customWidth="1"/>
    <col min="19" max="19" width="8.5703125" customWidth="1"/>
  </cols>
  <sheetData>
    <row r="1" spans="1:24" ht="18" customHeight="1" x14ac:dyDescent="0.25">
      <c r="A1" s="457" t="s">
        <v>209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347"/>
      <c r="P1" s="226"/>
      <c r="Q1" s="227"/>
    </row>
    <row r="2" spans="1:24" ht="18" customHeight="1" x14ac:dyDescent="0.25">
      <c r="A2" s="459" t="s">
        <v>210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348"/>
      <c r="P2" s="225"/>
      <c r="Q2" s="198"/>
      <c r="R2" s="119"/>
      <c r="S2" s="119"/>
      <c r="T2" s="119"/>
      <c r="U2" s="119"/>
      <c r="V2" s="119"/>
      <c r="W2" s="119"/>
      <c r="X2" s="119"/>
    </row>
    <row r="3" spans="1:24" ht="18" customHeight="1" thickBot="1" x14ac:dyDescent="0.3">
      <c r="A3" s="266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348"/>
      <c r="P3" s="220"/>
      <c r="Q3" s="224"/>
      <c r="R3" s="119"/>
      <c r="S3" s="119"/>
      <c r="T3" s="119"/>
      <c r="U3" s="119"/>
      <c r="V3" s="119"/>
      <c r="W3" s="119"/>
      <c r="X3" s="119"/>
    </row>
    <row r="4" spans="1:24" ht="18" customHeight="1" thickBot="1" x14ac:dyDescent="0.3">
      <c r="A4" s="267" t="s">
        <v>0</v>
      </c>
      <c r="B4" s="195"/>
      <c r="C4" s="195"/>
      <c r="D4" s="195"/>
      <c r="E4" s="474" t="s">
        <v>6</v>
      </c>
      <c r="F4" s="475"/>
      <c r="G4" s="475"/>
      <c r="H4" s="475"/>
      <c r="I4" s="475"/>
      <c r="J4" s="475"/>
      <c r="K4" s="476"/>
      <c r="L4" s="461" t="s">
        <v>9</v>
      </c>
      <c r="M4" s="462"/>
      <c r="N4" s="463"/>
      <c r="O4" s="349"/>
      <c r="P4" s="471"/>
      <c r="Q4" s="471"/>
      <c r="R4" s="5"/>
      <c r="S4" s="5"/>
      <c r="T4" s="5"/>
      <c r="U4" s="5"/>
      <c r="V4" s="5"/>
      <c r="W4" s="5"/>
      <c r="X4" s="5"/>
    </row>
    <row r="5" spans="1:24" ht="18" customHeight="1" x14ac:dyDescent="0.25">
      <c r="A5" s="268" t="s">
        <v>1</v>
      </c>
      <c r="B5" s="16" t="s">
        <v>2</v>
      </c>
      <c r="C5" s="250"/>
      <c r="D5" s="1"/>
      <c r="E5" s="477"/>
      <c r="F5" s="478"/>
      <c r="G5" s="478"/>
      <c r="H5" s="478"/>
      <c r="I5" s="478"/>
      <c r="J5" s="478"/>
      <c r="K5" s="479"/>
      <c r="L5" s="464" t="s">
        <v>312</v>
      </c>
      <c r="M5" s="465"/>
      <c r="N5" s="466"/>
      <c r="O5" s="350"/>
      <c r="P5" s="472"/>
      <c r="Q5" s="472"/>
      <c r="R5" s="5"/>
      <c r="S5" s="5"/>
      <c r="T5" s="5"/>
      <c r="U5" s="5"/>
      <c r="V5" s="5"/>
      <c r="W5" s="5"/>
      <c r="X5" s="5"/>
    </row>
    <row r="6" spans="1:24" ht="21" customHeight="1" thickBot="1" x14ac:dyDescent="0.3">
      <c r="A6" s="269" t="s">
        <v>12</v>
      </c>
      <c r="B6" s="21" t="s">
        <v>14</v>
      </c>
      <c r="C6" s="6"/>
      <c r="D6" s="3"/>
      <c r="E6" s="480"/>
      <c r="F6" s="481"/>
      <c r="G6" s="481"/>
      <c r="H6" s="481"/>
      <c r="I6" s="481"/>
      <c r="J6" s="481"/>
      <c r="K6" s="482"/>
      <c r="L6" s="467"/>
      <c r="M6" s="468"/>
      <c r="N6" s="469"/>
      <c r="O6" s="351"/>
      <c r="P6" s="473"/>
      <c r="Q6" s="473"/>
      <c r="R6" s="5"/>
      <c r="S6" s="5"/>
      <c r="T6" s="5"/>
      <c r="U6" s="5"/>
      <c r="V6" s="5"/>
      <c r="W6" s="5"/>
      <c r="X6" s="5"/>
    </row>
    <row r="7" spans="1:24" ht="54.75" customHeight="1" thickBot="1" x14ac:dyDescent="0.3">
      <c r="A7" s="270" t="s">
        <v>3</v>
      </c>
      <c r="B7" s="242" t="s">
        <v>315</v>
      </c>
      <c r="C7" s="150" t="s">
        <v>13</v>
      </c>
      <c r="D7" s="150" t="s">
        <v>5</v>
      </c>
      <c r="E7" s="150" t="s">
        <v>11</v>
      </c>
      <c r="F7" s="243" t="s">
        <v>440</v>
      </c>
      <c r="G7" s="243" t="s">
        <v>441</v>
      </c>
      <c r="H7" s="244" t="s">
        <v>7</v>
      </c>
      <c r="I7" s="245" t="s">
        <v>451</v>
      </c>
      <c r="J7" s="246" t="s">
        <v>452</v>
      </c>
      <c r="K7" s="247" t="s">
        <v>10</v>
      </c>
      <c r="L7" s="242" t="s">
        <v>453</v>
      </c>
      <c r="M7" s="248" t="s">
        <v>260</v>
      </c>
      <c r="N7" s="248" t="s">
        <v>258</v>
      </c>
      <c r="O7" s="390" t="s">
        <v>467</v>
      </c>
      <c r="P7" s="367" t="s">
        <v>424</v>
      </c>
      <c r="Q7" s="249" t="s">
        <v>435</v>
      </c>
      <c r="R7" s="470"/>
      <c r="S7" s="220"/>
    </row>
    <row r="8" spans="1:24" s="41" customFormat="1" ht="30" customHeight="1" x14ac:dyDescent="0.25">
      <c r="A8" s="271" t="s">
        <v>343</v>
      </c>
      <c r="B8" s="237"/>
      <c r="C8" s="205"/>
      <c r="D8" s="205">
        <v>87010</v>
      </c>
      <c r="E8" s="205" t="s">
        <v>127</v>
      </c>
      <c r="F8" s="146"/>
      <c r="G8" s="146"/>
      <c r="H8" s="146"/>
      <c r="I8" s="146"/>
      <c r="J8" s="146"/>
      <c r="K8" s="238" t="s">
        <v>373</v>
      </c>
      <c r="L8" s="239" t="s">
        <v>15</v>
      </c>
      <c r="M8" s="240"/>
      <c r="N8" s="370">
        <v>85000</v>
      </c>
      <c r="O8" s="391">
        <f>N8-(N8*0.57)</f>
        <v>36550.000000000007</v>
      </c>
      <c r="P8" s="241" t="s">
        <v>427</v>
      </c>
      <c r="Q8" s="272"/>
      <c r="R8" s="470"/>
      <c r="S8" s="183"/>
    </row>
    <row r="9" spans="1:24" s="41" customFormat="1" ht="30" customHeight="1" x14ac:dyDescent="0.25">
      <c r="A9" s="273" t="s">
        <v>344</v>
      </c>
      <c r="B9" s="228"/>
      <c r="C9" s="134"/>
      <c r="D9" s="134">
        <v>87042</v>
      </c>
      <c r="E9" s="134" t="s">
        <v>128</v>
      </c>
      <c r="F9" s="35"/>
      <c r="G9" s="35"/>
      <c r="H9" s="35"/>
      <c r="I9" s="35"/>
      <c r="J9" s="35"/>
      <c r="K9" s="229" t="s">
        <v>95</v>
      </c>
      <c r="L9" s="113">
        <v>380</v>
      </c>
      <c r="M9" s="114"/>
      <c r="N9" s="217">
        <v>266000</v>
      </c>
      <c r="O9" s="391">
        <f t="shared" ref="O9:O39" si="0">N9-(N9*0.57)</f>
        <v>114380</v>
      </c>
      <c r="P9" s="185" t="s">
        <v>427</v>
      </c>
      <c r="Q9" s="185"/>
      <c r="R9" s="183"/>
      <c r="S9" s="183"/>
    </row>
    <row r="10" spans="1:24" s="41" customFormat="1" ht="30" customHeight="1" x14ac:dyDescent="0.25">
      <c r="A10" s="273" t="s">
        <v>226</v>
      </c>
      <c r="B10" s="228" t="s">
        <v>363</v>
      </c>
      <c r="C10" s="231"/>
      <c r="D10" s="231">
        <v>87012</v>
      </c>
      <c r="E10" s="231" t="s">
        <v>114</v>
      </c>
      <c r="F10" s="228" t="s">
        <v>442</v>
      </c>
      <c r="G10" s="231" t="s">
        <v>445</v>
      </c>
      <c r="H10" s="231">
        <v>28</v>
      </c>
      <c r="I10" s="230">
        <v>319</v>
      </c>
      <c r="J10" s="232" t="s">
        <v>245</v>
      </c>
      <c r="K10" s="233" t="s">
        <v>374</v>
      </c>
      <c r="L10" s="113">
        <v>14400</v>
      </c>
      <c r="M10" s="114">
        <v>13508826.640000001</v>
      </c>
      <c r="N10" s="217">
        <v>10080000</v>
      </c>
      <c r="O10" s="391">
        <f t="shared" si="0"/>
        <v>4334400.0000000009</v>
      </c>
      <c r="P10" s="185" t="s">
        <v>427</v>
      </c>
      <c r="Q10" s="185"/>
      <c r="R10" s="251"/>
      <c r="S10" s="252"/>
    </row>
    <row r="11" spans="1:24" s="41" customFormat="1" ht="39" customHeight="1" x14ac:dyDescent="0.25">
      <c r="A11" s="273" t="s">
        <v>226</v>
      </c>
      <c r="B11" s="228" t="s">
        <v>363</v>
      </c>
      <c r="C11" s="231"/>
      <c r="D11" s="231">
        <v>87012</v>
      </c>
      <c r="E11" s="231" t="s">
        <v>114</v>
      </c>
      <c r="F11" s="228" t="s">
        <v>442</v>
      </c>
      <c r="G11" s="231" t="s">
        <v>446</v>
      </c>
      <c r="H11" s="231">
        <v>28</v>
      </c>
      <c r="I11" s="230">
        <v>319</v>
      </c>
      <c r="J11" s="231">
        <v>27</v>
      </c>
      <c r="K11" s="233" t="s">
        <v>375</v>
      </c>
      <c r="L11" s="113">
        <v>17742</v>
      </c>
      <c r="M11" s="114">
        <v>9911968.9199999999</v>
      </c>
      <c r="N11" s="217">
        <v>12491400</v>
      </c>
      <c r="O11" s="391">
        <v>5485897</v>
      </c>
      <c r="P11" s="185" t="s">
        <v>427</v>
      </c>
      <c r="Q11" s="185"/>
      <c r="R11" s="251"/>
      <c r="S11" s="183"/>
    </row>
    <row r="12" spans="1:24" s="41" customFormat="1" ht="30" customHeight="1" x14ac:dyDescent="0.25">
      <c r="A12" s="273" t="s">
        <v>226</v>
      </c>
      <c r="B12" s="228" t="s">
        <v>363</v>
      </c>
      <c r="C12" s="231"/>
      <c r="D12" s="231">
        <v>87012</v>
      </c>
      <c r="E12" s="231" t="s">
        <v>114</v>
      </c>
      <c r="F12" s="228" t="s">
        <v>442</v>
      </c>
      <c r="G12" s="231" t="s">
        <v>445</v>
      </c>
      <c r="H12" s="231">
        <v>28</v>
      </c>
      <c r="I12" s="230">
        <v>319</v>
      </c>
      <c r="J12" s="230"/>
      <c r="K12" s="233" t="s">
        <v>376</v>
      </c>
      <c r="L12" s="113">
        <v>3740</v>
      </c>
      <c r="M12" s="114"/>
      <c r="N12" s="204">
        <v>2618000</v>
      </c>
      <c r="O12" s="391">
        <f t="shared" si="0"/>
        <v>1125740.0000000002</v>
      </c>
      <c r="P12" s="185" t="s">
        <v>427</v>
      </c>
      <c r="Q12" s="185"/>
      <c r="R12" s="251"/>
      <c r="S12" s="183"/>
    </row>
    <row r="13" spans="1:24" s="41" customFormat="1" ht="30" customHeight="1" x14ac:dyDescent="0.25">
      <c r="A13" s="273" t="s">
        <v>226</v>
      </c>
      <c r="B13" s="228" t="s">
        <v>363</v>
      </c>
      <c r="C13" s="231"/>
      <c r="D13" s="231">
        <v>87012</v>
      </c>
      <c r="E13" s="231" t="s">
        <v>114</v>
      </c>
      <c r="F13" s="228" t="s">
        <v>442</v>
      </c>
      <c r="G13" s="231" t="s">
        <v>445</v>
      </c>
      <c r="H13" s="231">
        <v>28</v>
      </c>
      <c r="I13" s="230">
        <v>319</v>
      </c>
      <c r="J13" s="230"/>
      <c r="K13" s="233" t="s">
        <v>443</v>
      </c>
      <c r="L13" s="113">
        <v>843</v>
      </c>
      <c r="M13" s="114"/>
      <c r="N13" s="204">
        <v>590100</v>
      </c>
      <c r="O13" s="391">
        <f t="shared" si="0"/>
        <v>253743</v>
      </c>
      <c r="P13" s="185" t="s">
        <v>427</v>
      </c>
      <c r="Q13" s="185"/>
      <c r="R13" s="251"/>
      <c r="S13" s="183"/>
    </row>
    <row r="14" spans="1:24" s="41" customFormat="1" ht="30" customHeight="1" x14ac:dyDescent="0.25">
      <c r="A14" s="273" t="s">
        <v>226</v>
      </c>
      <c r="B14" s="228" t="s">
        <v>364</v>
      </c>
      <c r="C14" s="231"/>
      <c r="D14" s="231">
        <v>87012</v>
      </c>
      <c r="E14" s="231" t="s">
        <v>114</v>
      </c>
      <c r="F14" s="228" t="s">
        <v>442</v>
      </c>
      <c r="G14" s="231" t="s">
        <v>445</v>
      </c>
      <c r="H14" s="231"/>
      <c r="I14" s="230"/>
      <c r="J14" s="230"/>
      <c r="K14" s="233" t="s">
        <v>444</v>
      </c>
      <c r="L14" s="113">
        <v>2080</v>
      </c>
      <c r="M14" s="114"/>
      <c r="N14" s="204">
        <v>1456000</v>
      </c>
      <c r="O14" s="391">
        <f t="shared" si="0"/>
        <v>626080.00000000012</v>
      </c>
      <c r="P14" s="185" t="s">
        <v>427</v>
      </c>
      <c r="Q14" s="185"/>
      <c r="R14" s="251"/>
      <c r="S14" s="183"/>
    </row>
    <row r="15" spans="1:24" ht="30" customHeight="1" x14ac:dyDescent="0.25">
      <c r="A15" s="273" t="s">
        <v>226</v>
      </c>
      <c r="B15" s="228" t="s">
        <v>448</v>
      </c>
      <c r="C15" s="234"/>
      <c r="D15" s="231">
        <v>87012</v>
      </c>
      <c r="E15" s="231" t="s">
        <v>114</v>
      </c>
      <c r="F15" s="228"/>
      <c r="G15" s="231"/>
      <c r="H15" s="231">
        <v>27</v>
      </c>
      <c r="I15" s="230">
        <v>739</v>
      </c>
      <c r="J15" s="230">
        <v>1</v>
      </c>
      <c r="K15" s="233" t="s">
        <v>377</v>
      </c>
      <c r="L15" s="113">
        <v>310</v>
      </c>
      <c r="M15" s="114">
        <v>273308.87</v>
      </c>
      <c r="N15" s="204">
        <v>217000</v>
      </c>
      <c r="O15" s="391">
        <f t="shared" si="0"/>
        <v>93310.000000000015</v>
      </c>
      <c r="P15" s="185" t="s">
        <v>427</v>
      </c>
      <c r="Q15" s="185"/>
      <c r="R15" s="251"/>
      <c r="S15" s="220"/>
    </row>
    <row r="16" spans="1:24" ht="30" customHeight="1" x14ac:dyDescent="0.25">
      <c r="A16" s="273" t="s">
        <v>226</v>
      </c>
      <c r="B16" s="228" t="s">
        <v>447</v>
      </c>
      <c r="C16" s="231"/>
      <c r="D16" s="231">
        <v>87012</v>
      </c>
      <c r="E16" s="231" t="s">
        <v>114</v>
      </c>
      <c r="F16" s="228" t="s">
        <v>442</v>
      </c>
      <c r="G16" s="231" t="s">
        <v>445</v>
      </c>
      <c r="H16" s="231">
        <v>25</v>
      </c>
      <c r="I16" s="230">
        <v>806</v>
      </c>
      <c r="J16" s="230">
        <v>1</v>
      </c>
      <c r="K16" s="235" t="s">
        <v>378</v>
      </c>
      <c r="L16" s="113">
        <v>1200</v>
      </c>
      <c r="M16" s="114" t="s">
        <v>257</v>
      </c>
      <c r="N16" s="217">
        <v>300000</v>
      </c>
      <c r="O16" s="391">
        <f t="shared" si="0"/>
        <v>129000.00000000003</v>
      </c>
      <c r="P16" s="185" t="s">
        <v>427</v>
      </c>
      <c r="Q16" s="185"/>
      <c r="R16" s="253"/>
      <c r="S16" s="220"/>
    </row>
    <row r="17" spans="1:18" ht="30" customHeight="1" x14ac:dyDescent="0.25">
      <c r="A17" s="273" t="s">
        <v>345</v>
      </c>
      <c r="B17" s="228"/>
      <c r="C17" s="134"/>
      <c r="D17" s="134">
        <v>87010</v>
      </c>
      <c r="E17" s="134" t="s">
        <v>129</v>
      </c>
      <c r="F17" s="228"/>
      <c r="G17" s="231"/>
      <c r="H17" s="134"/>
      <c r="I17" s="35"/>
      <c r="J17" s="35"/>
      <c r="K17" s="229" t="s">
        <v>379</v>
      </c>
      <c r="L17" s="113" t="s">
        <v>16</v>
      </c>
      <c r="M17" s="114"/>
      <c r="N17" s="217">
        <v>40000</v>
      </c>
      <c r="O17" s="391">
        <f t="shared" si="0"/>
        <v>17200.000000000004</v>
      </c>
      <c r="P17" s="185" t="s">
        <v>427</v>
      </c>
      <c r="Q17" s="185"/>
      <c r="R17" s="171"/>
    </row>
    <row r="18" spans="1:18" ht="30" customHeight="1" x14ac:dyDescent="0.25">
      <c r="A18" s="300" t="s">
        <v>346</v>
      </c>
      <c r="B18" s="301"/>
      <c r="C18" s="302"/>
      <c r="D18" s="302">
        <v>87013</v>
      </c>
      <c r="E18" s="302" t="s">
        <v>126</v>
      </c>
      <c r="F18" s="301"/>
      <c r="G18" s="302"/>
      <c r="H18" s="302"/>
      <c r="I18" s="303"/>
      <c r="J18" s="303"/>
      <c r="K18" s="304" t="s">
        <v>390</v>
      </c>
      <c r="L18" s="305">
        <v>700</v>
      </c>
      <c r="M18" s="306"/>
      <c r="N18" s="310">
        <v>700000</v>
      </c>
      <c r="O18" s="391">
        <f t="shared" si="0"/>
        <v>301000.00000000006</v>
      </c>
      <c r="P18" s="307" t="s">
        <v>427</v>
      </c>
      <c r="Q18" s="307" t="s">
        <v>434</v>
      </c>
      <c r="R18" s="171"/>
    </row>
    <row r="19" spans="1:18" ht="30" customHeight="1" x14ac:dyDescent="0.25">
      <c r="A19" s="273" t="s">
        <v>347</v>
      </c>
      <c r="B19" s="228"/>
      <c r="C19" s="134"/>
      <c r="D19" s="134">
        <v>87010</v>
      </c>
      <c r="E19" s="134" t="s">
        <v>130</v>
      </c>
      <c r="F19" s="228"/>
      <c r="G19" s="231"/>
      <c r="H19" s="134"/>
      <c r="I19" s="35"/>
      <c r="J19" s="35"/>
      <c r="K19" s="229" t="s">
        <v>95</v>
      </c>
      <c r="L19" s="113" t="s">
        <v>17</v>
      </c>
      <c r="M19" s="114"/>
      <c r="N19" s="217">
        <v>20000</v>
      </c>
      <c r="O19" s="391">
        <f t="shared" si="0"/>
        <v>8600.0000000000018</v>
      </c>
      <c r="P19" s="185" t="s">
        <v>427</v>
      </c>
      <c r="Q19" s="185"/>
      <c r="R19" s="171"/>
    </row>
    <row r="20" spans="1:18" ht="30" customHeight="1" x14ac:dyDescent="0.25">
      <c r="A20" s="300" t="s">
        <v>348</v>
      </c>
      <c r="B20" s="301"/>
      <c r="C20" s="302"/>
      <c r="D20" s="302">
        <v>87014</v>
      </c>
      <c r="E20" s="302" t="s">
        <v>122</v>
      </c>
      <c r="F20" s="301" t="s">
        <v>442</v>
      </c>
      <c r="G20" s="302" t="s">
        <v>445</v>
      </c>
      <c r="H20" s="302"/>
      <c r="I20" s="303"/>
      <c r="J20" s="303"/>
      <c r="K20" s="308" t="s">
        <v>280</v>
      </c>
      <c r="L20" s="305">
        <v>450</v>
      </c>
      <c r="M20" s="306"/>
      <c r="N20" s="310">
        <v>450000</v>
      </c>
      <c r="O20" s="391">
        <f t="shared" si="0"/>
        <v>193500.00000000003</v>
      </c>
      <c r="P20" s="307" t="s">
        <v>427</v>
      </c>
      <c r="Q20" s="307" t="s">
        <v>434</v>
      </c>
      <c r="R20" s="171"/>
    </row>
    <row r="21" spans="1:18" ht="30" customHeight="1" x14ac:dyDescent="0.25">
      <c r="A21" s="274" t="s">
        <v>349</v>
      </c>
      <c r="B21" s="228" t="s">
        <v>433</v>
      </c>
      <c r="C21" s="231"/>
      <c r="D21" s="231">
        <v>87010</v>
      </c>
      <c r="E21" s="231" t="s">
        <v>118</v>
      </c>
      <c r="F21" s="228"/>
      <c r="G21" s="231"/>
      <c r="H21" s="231">
        <v>11</v>
      </c>
      <c r="I21" s="230">
        <v>1276</v>
      </c>
      <c r="J21" s="230">
        <v>1</v>
      </c>
      <c r="K21" s="235" t="s">
        <v>373</v>
      </c>
      <c r="L21" s="113">
        <v>569</v>
      </c>
      <c r="M21" s="114"/>
      <c r="N21" s="217">
        <v>398300</v>
      </c>
      <c r="O21" s="391">
        <f t="shared" si="0"/>
        <v>171269.00000000003</v>
      </c>
      <c r="P21" s="185" t="s">
        <v>427</v>
      </c>
      <c r="Q21" s="185"/>
      <c r="R21" s="171"/>
    </row>
    <row r="22" spans="1:18" ht="30" customHeight="1" x14ac:dyDescent="0.25">
      <c r="A22" s="274" t="s">
        <v>350</v>
      </c>
      <c r="B22" s="228" t="s">
        <v>432</v>
      </c>
      <c r="C22" s="231"/>
      <c r="D22" s="231">
        <v>87010</v>
      </c>
      <c r="E22" s="231" t="s">
        <v>118</v>
      </c>
      <c r="F22" s="228" t="s">
        <v>442</v>
      </c>
      <c r="G22" s="231" t="s">
        <v>445</v>
      </c>
      <c r="H22" s="231">
        <v>24</v>
      </c>
      <c r="I22" s="230">
        <v>163</v>
      </c>
      <c r="J22" s="230">
        <v>1</v>
      </c>
      <c r="K22" s="235" t="s">
        <v>380</v>
      </c>
      <c r="L22" s="113">
        <v>9725</v>
      </c>
      <c r="M22" s="114">
        <v>11524150.26</v>
      </c>
      <c r="N22" s="217">
        <v>6807500</v>
      </c>
      <c r="O22" s="391">
        <f t="shared" si="0"/>
        <v>2927225.0000000005</v>
      </c>
      <c r="P22" s="185" t="s">
        <v>427</v>
      </c>
      <c r="Q22" s="185"/>
      <c r="R22" s="174"/>
    </row>
    <row r="23" spans="1:18" ht="30" customHeight="1" x14ac:dyDescent="0.25">
      <c r="A23" s="273" t="s">
        <v>351</v>
      </c>
      <c r="B23" s="228"/>
      <c r="C23" s="134"/>
      <c r="D23" s="134">
        <v>87010</v>
      </c>
      <c r="E23" s="134" t="s">
        <v>131</v>
      </c>
      <c r="F23" s="228"/>
      <c r="G23" s="231"/>
      <c r="H23" s="134"/>
      <c r="I23" s="35"/>
      <c r="J23" s="35"/>
      <c r="K23" s="236" t="s">
        <v>379</v>
      </c>
      <c r="L23" s="113" t="s">
        <v>17</v>
      </c>
      <c r="M23" s="114"/>
      <c r="N23" s="217">
        <v>30000</v>
      </c>
      <c r="O23" s="391">
        <f t="shared" si="0"/>
        <v>12900</v>
      </c>
      <c r="P23" s="185" t="s">
        <v>427</v>
      </c>
      <c r="Q23" s="185"/>
      <c r="R23" s="171"/>
    </row>
    <row r="24" spans="1:18" ht="30" customHeight="1" x14ac:dyDescent="0.25">
      <c r="A24" s="273" t="s">
        <v>351</v>
      </c>
      <c r="B24" s="228"/>
      <c r="C24" s="35"/>
      <c r="D24" s="134">
        <v>87010</v>
      </c>
      <c r="E24" s="134" t="s">
        <v>131</v>
      </c>
      <c r="F24" s="228"/>
      <c r="G24" s="231"/>
      <c r="H24" s="134"/>
      <c r="I24" s="35"/>
      <c r="J24" s="35"/>
      <c r="K24" s="236" t="s">
        <v>381</v>
      </c>
      <c r="L24" s="113">
        <v>353</v>
      </c>
      <c r="M24" s="114"/>
      <c r="N24" s="217">
        <v>247188</v>
      </c>
      <c r="O24" s="391">
        <f t="shared" si="0"/>
        <v>106290.84000000003</v>
      </c>
      <c r="P24" s="185" t="s">
        <v>427</v>
      </c>
      <c r="Q24" s="185"/>
      <c r="R24" s="171"/>
    </row>
    <row r="25" spans="1:18" ht="30" customHeight="1" x14ac:dyDescent="0.25">
      <c r="A25" s="273" t="s">
        <v>352</v>
      </c>
      <c r="B25" s="228" t="s">
        <v>365</v>
      </c>
      <c r="C25" s="35"/>
      <c r="D25" s="134"/>
      <c r="E25" s="134" t="s">
        <v>246</v>
      </c>
      <c r="F25" s="228"/>
      <c r="G25" s="231"/>
      <c r="H25" s="134">
        <v>16</v>
      </c>
      <c r="I25" s="35">
        <v>715</v>
      </c>
      <c r="J25" s="35">
        <v>1</v>
      </c>
      <c r="K25" s="236" t="s">
        <v>382</v>
      </c>
      <c r="L25" s="113">
        <v>146</v>
      </c>
      <c r="M25" s="114">
        <v>132282.35999999999</v>
      </c>
      <c r="N25" s="217">
        <v>95095</v>
      </c>
      <c r="O25" s="391">
        <f t="shared" si="0"/>
        <v>40890.850000000006</v>
      </c>
      <c r="P25" s="185" t="s">
        <v>427</v>
      </c>
      <c r="Q25" s="185"/>
      <c r="R25" s="171"/>
    </row>
    <row r="26" spans="1:18" ht="30" customHeight="1" x14ac:dyDescent="0.25">
      <c r="A26" s="273" t="s">
        <v>352</v>
      </c>
      <c r="B26" s="228" t="s">
        <v>365</v>
      </c>
      <c r="C26" s="35"/>
      <c r="D26" s="134"/>
      <c r="E26" s="134" t="s">
        <v>246</v>
      </c>
      <c r="F26" s="228"/>
      <c r="G26" s="231"/>
      <c r="H26" s="134">
        <v>16</v>
      </c>
      <c r="I26" s="35">
        <v>110</v>
      </c>
      <c r="J26" s="35">
        <v>1</v>
      </c>
      <c r="K26" s="236" t="s">
        <v>383</v>
      </c>
      <c r="L26" s="113">
        <v>3</v>
      </c>
      <c r="M26" s="114">
        <v>2404.33</v>
      </c>
      <c r="N26" s="217">
        <v>1995</v>
      </c>
      <c r="O26" s="391">
        <f t="shared" si="0"/>
        <v>857.85000000000014</v>
      </c>
      <c r="P26" s="185" t="s">
        <v>427</v>
      </c>
      <c r="Q26" s="185"/>
      <c r="R26" s="171"/>
    </row>
    <row r="27" spans="1:18" ht="30" customHeight="1" x14ac:dyDescent="0.25">
      <c r="A27" s="273" t="s">
        <v>353</v>
      </c>
      <c r="B27" s="228" t="s">
        <v>366</v>
      </c>
      <c r="C27" s="134"/>
      <c r="D27" s="134">
        <v>87016</v>
      </c>
      <c r="E27" s="134" t="s">
        <v>132</v>
      </c>
      <c r="F27" s="228"/>
      <c r="G27" s="231"/>
      <c r="H27" s="134">
        <v>70</v>
      </c>
      <c r="I27" s="35">
        <v>487</v>
      </c>
      <c r="J27" s="35">
        <v>1</v>
      </c>
      <c r="K27" s="236" t="s">
        <v>384</v>
      </c>
      <c r="L27" s="113">
        <v>200</v>
      </c>
      <c r="M27" s="114">
        <v>349834.72</v>
      </c>
      <c r="N27" s="217">
        <v>55000</v>
      </c>
      <c r="O27" s="391">
        <f t="shared" si="0"/>
        <v>23650.000000000004</v>
      </c>
      <c r="P27" s="185" t="s">
        <v>427</v>
      </c>
      <c r="Q27" s="185"/>
      <c r="R27" s="171"/>
    </row>
    <row r="28" spans="1:18" ht="30" customHeight="1" x14ac:dyDescent="0.25">
      <c r="A28" s="273" t="s">
        <v>354</v>
      </c>
      <c r="B28" s="228" t="s">
        <v>431</v>
      </c>
      <c r="C28" s="134"/>
      <c r="D28" s="134">
        <v>87026</v>
      </c>
      <c r="E28" s="134" t="s">
        <v>117</v>
      </c>
      <c r="F28" s="228" t="s">
        <v>442</v>
      </c>
      <c r="G28" s="231" t="s">
        <v>445</v>
      </c>
      <c r="H28" s="134"/>
      <c r="I28" s="35"/>
      <c r="J28" s="35"/>
      <c r="K28" s="229" t="s">
        <v>385</v>
      </c>
      <c r="L28" s="113">
        <v>10072</v>
      </c>
      <c r="M28" s="114"/>
      <c r="N28" s="217">
        <v>7050400</v>
      </c>
      <c r="O28" s="391">
        <f t="shared" si="0"/>
        <v>3031672.0000000005</v>
      </c>
      <c r="P28" s="185" t="s">
        <v>427</v>
      </c>
      <c r="Q28" s="185"/>
      <c r="R28" s="174"/>
    </row>
    <row r="29" spans="1:18" ht="30" customHeight="1" x14ac:dyDescent="0.25">
      <c r="A29" s="300" t="s">
        <v>354</v>
      </c>
      <c r="B29" s="301" t="s">
        <v>367</v>
      </c>
      <c r="C29" s="302"/>
      <c r="D29" s="302">
        <v>87026</v>
      </c>
      <c r="E29" s="302" t="s">
        <v>117</v>
      </c>
      <c r="F29" s="301" t="s">
        <v>442</v>
      </c>
      <c r="G29" s="302" t="s">
        <v>445</v>
      </c>
      <c r="H29" s="302"/>
      <c r="I29" s="303"/>
      <c r="J29" s="303"/>
      <c r="K29" s="308" t="s">
        <v>88</v>
      </c>
      <c r="L29" s="305">
        <v>250</v>
      </c>
      <c r="M29" s="306"/>
      <c r="N29" s="310">
        <v>250000</v>
      </c>
      <c r="O29" s="391">
        <f t="shared" si="0"/>
        <v>107500</v>
      </c>
      <c r="P29" s="307" t="s">
        <v>427</v>
      </c>
      <c r="Q29" s="307" t="s">
        <v>434</v>
      </c>
      <c r="R29" s="171"/>
    </row>
    <row r="30" spans="1:18" ht="30" customHeight="1" x14ac:dyDescent="0.25">
      <c r="A30" s="300" t="s">
        <v>355</v>
      </c>
      <c r="B30" s="301" t="s">
        <v>368</v>
      </c>
      <c r="C30" s="302"/>
      <c r="D30" s="302">
        <v>87010</v>
      </c>
      <c r="E30" s="302" t="s">
        <v>119</v>
      </c>
      <c r="F30" s="301" t="s">
        <v>442</v>
      </c>
      <c r="G30" s="302" t="s">
        <v>445</v>
      </c>
      <c r="H30" s="302">
        <v>12</v>
      </c>
      <c r="I30" s="303">
        <v>431</v>
      </c>
      <c r="J30" s="309" t="s">
        <v>245</v>
      </c>
      <c r="K30" s="304" t="s">
        <v>386</v>
      </c>
      <c r="L30" s="305">
        <v>3240</v>
      </c>
      <c r="M30" s="306">
        <v>3542497.54</v>
      </c>
      <c r="N30" s="310">
        <v>2268000</v>
      </c>
      <c r="O30" s="391">
        <f t="shared" si="0"/>
        <v>975240</v>
      </c>
      <c r="P30" s="307" t="s">
        <v>427</v>
      </c>
      <c r="Q30" s="307" t="s">
        <v>434</v>
      </c>
      <c r="R30" s="174"/>
    </row>
    <row r="31" spans="1:18" ht="30" customHeight="1" x14ac:dyDescent="0.25">
      <c r="A31" s="300" t="s">
        <v>356</v>
      </c>
      <c r="B31" s="301" t="s">
        <v>369</v>
      </c>
      <c r="C31" s="302"/>
      <c r="D31" s="302">
        <v>87017</v>
      </c>
      <c r="E31" s="302" t="s">
        <v>121</v>
      </c>
      <c r="F31" s="301" t="s">
        <v>442</v>
      </c>
      <c r="G31" s="302" t="s">
        <v>445</v>
      </c>
      <c r="H31" s="302">
        <v>43</v>
      </c>
      <c r="I31" s="303">
        <v>428</v>
      </c>
      <c r="J31" s="309" t="s">
        <v>245</v>
      </c>
      <c r="K31" s="308" t="s">
        <v>87</v>
      </c>
      <c r="L31" s="305">
        <v>1110</v>
      </c>
      <c r="M31" s="306">
        <v>1471353.16</v>
      </c>
      <c r="N31" s="310">
        <v>777000</v>
      </c>
      <c r="O31" s="391">
        <f t="shared" si="0"/>
        <v>334110.00000000006</v>
      </c>
      <c r="P31" s="307" t="s">
        <v>427</v>
      </c>
      <c r="Q31" s="307" t="s">
        <v>434</v>
      </c>
      <c r="R31" s="174"/>
    </row>
    <row r="32" spans="1:18" ht="30" customHeight="1" x14ac:dyDescent="0.25">
      <c r="A32" s="300" t="s">
        <v>357</v>
      </c>
      <c r="B32" s="301"/>
      <c r="C32" s="302"/>
      <c r="D32" s="302">
        <v>87010</v>
      </c>
      <c r="E32" s="302" t="s">
        <v>124</v>
      </c>
      <c r="F32" s="301"/>
      <c r="G32" s="302"/>
      <c r="H32" s="302"/>
      <c r="I32" s="303"/>
      <c r="J32" s="303"/>
      <c r="K32" s="308" t="s">
        <v>88</v>
      </c>
      <c r="L32" s="305">
        <v>340</v>
      </c>
      <c r="M32" s="306"/>
      <c r="N32" s="310">
        <v>238000</v>
      </c>
      <c r="O32" s="391">
        <f t="shared" si="0"/>
        <v>102340</v>
      </c>
      <c r="P32" s="307" t="s">
        <v>426</v>
      </c>
      <c r="Q32" s="307" t="s">
        <v>434</v>
      </c>
      <c r="R32" s="174"/>
    </row>
    <row r="33" spans="1:18" ht="30" customHeight="1" x14ac:dyDescent="0.25">
      <c r="A33" s="273" t="s">
        <v>358</v>
      </c>
      <c r="B33" s="228"/>
      <c r="C33" s="35"/>
      <c r="D33" s="134">
        <v>87010</v>
      </c>
      <c r="E33" s="134" t="s">
        <v>133</v>
      </c>
      <c r="F33" s="228"/>
      <c r="G33" s="231"/>
      <c r="H33" s="134"/>
      <c r="I33" s="35"/>
      <c r="J33" s="35"/>
      <c r="K33" s="236" t="s">
        <v>382</v>
      </c>
      <c r="L33" s="113">
        <v>214</v>
      </c>
      <c r="M33" s="114"/>
      <c r="N33" s="217">
        <v>150063</v>
      </c>
      <c r="O33" s="391">
        <f t="shared" si="0"/>
        <v>64527.090000000011</v>
      </c>
      <c r="P33" s="185" t="s">
        <v>427</v>
      </c>
      <c r="Q33" s="185"/>
      <c r="R33" s="171"/>
    </row>
    <row r="34" spans="1:18" ht="30" customHeight="1" x14ac:dyDescent="0.25">
      <c r="A34" s="275" t="s">
        <v>359</v>
      </c>
      <c r="B34" s="228"/>
      <c r="C34" s="134"/>
      <c r="D34" s="231">
        <v>87040</v>
      </c>
      <c r="E34" s="134" t="s">
        <v>115</v>
      </c>
      <c r="F34" s="228"/>
      <c r="G34" s="231"/>
      <c r="H34" s="134"/>
      <c r="I34" s="35"/>
      <c r="J34" s="35"/>
      <c r="K34" s="229" t="s">
        <v>88</v>
      </c>
      <c r="L34" s="113">
        <v>330</v>
      </c>
      <c r="M34" s="114"/>
      <c r="N34" s="217">
        <v>264000</v>
      </c>
      <c r="O34" s="391">
        <f t="shared" si="0"/>
        <v>113520</v>
      </c>
      <c r="P34" s="185" t="s">
        <v>427</v>
      </c>
      <c r="Q34" s="185"/>
      <c r="R34" s="171"/>
    </row>
    <row r="35" spans="1:18" ht="30" customHeight="1" x14ac:dyDescent="0.25">
      <c r="A35" s="276" t="s">
        <v>360</v>
      </c>
      <c r="B35" s="228" t="s">
        <v>370</v>
      </c>
      <c r="C35" s="134"/>
      <c r="D35" s="134">
        <v>87018</v>
      </c>
      <c r="E35" s="134" t="s">
        <v>116</v>
      </c>
      <c r="F35" s="228" t="s">
        <v>442</v>
      </c>
      <c r="G35" s="231" t="s">
        <v>445</v>
      </c>
      <c r="H35" s="134">
        <v>53</v>
      </c>
      <c r="I35" s="35">
        <v>838</v>
      </c>
      <c r="J35" s="35">
        <v>2</v>
      </c>
      <c r="K35" s="229" t="s">
        <v>387</v>
      </c>
      <c r="L35" s="113">
        <v>8220</v>
      </c>
      <c r="M35" s="114">
        <v>9894161.3399999999</v>
      </c>
      <c r="N35" s="217">
        <v>5754000</v>
      </c>
      <c r="O35" s="391">
        <f t="shared" si="0"/>
        <v>2474220.0000000005</v>
      </c>
      <c r="P35" s="185" t="s">
        <v>427</v>
      </c>
      <c r="Q35" s="185"/>
      <c r="R35" s="174"/>
    </row>
    <row r="36" spans="1:18" s="71" customFormat="1" ht="30" customHeight="1" x14ac:dyDescent="0.25">
      <c r="A36" s="300" t="s">
        <v>361</v>
      </c>
      <c r="B36" s="301"/>
      <c r="C36" s="302"/>
      <c r="D36" s="302">
        <v>87010</v>
      </c>
      <c r="E36" s="302" t="s">
        <v>123</v>
      </c>
      <c r="F36" s="301" t="s">
        <v>442</v>
      </c>
      <c r="G36" s="302" t="s">
        <v>445</v>
      </c>
      <c r="H36" s="302"/>
      <c r="I36" s="303"/>
      <c r="J36" s="303"/>
      <c r="K36" s="308" t="s">
        <v>94</v>
      </c>
      <c r="L36" s="305">
        <v>240</v>
      </c>
      <c r="M36" s="306"/>
      <c r="N36" s="310">
        <v>240000</v>
      </c>
      <c r="O36" s="391">
        <f t="shared" si="0"/>
        <v>103200</v>
      </c>
      <c r="P36" s="307" t="s">
        <v>427</v>
      </c>
      <c r="Q36" s="307" t="s">
        <v>434</v>
      </c>
      <c r="R36" s="171"/>
    </row>
    <row r="37" spans="1:18" s="71" customFormat="1" ht="30" customHeight="1" x14ac:dyDescent="0.25">
      <c r="A37" s="300" t="s">
        <v>224</v>
      </c>
      <c r="B37" s="301" t="s">
        <v>372</v>
      </c>
      <c r="C37" s="302"/>
      <c r="D37" s="302">
        <v>87019</v>
      </c>
      <c r="E37" s="302" t="s">
        <v>120</v>
      </c>
      <c r="F37" s="301" t="s">
        <v>442</v>
      </c>
      <c r="G37" s="302" t="s">
        <v>445</v>
      </c>
      <c r="H37" s="302">
        <v>18</v>
      </c>
      <c r="I37" s="303">
        <v>1544</v>
      </c>
      <c r="J37" s="303">
        <v>1</v>
      </c>
      <c r="K37" s="304" t="s">
        <v>449</v>
      </c>
      <c r="L37" s="305">
        <v>3800</v>
      </c>
      <c r="M37" s="306">
        <v>1303014.51</v>
      </c>
      <c r="N37" s="310">
        <v>2660000</v>
      </c>
      <c r="O37" s="391">
        <f t="shared" si="0"/>
        <v>1143800.0000000002</v>
      </c>
      <c r="P37" s="307" t="s">
        <v>427</v>
      </c>
      <c r="Q37" s="307" t="s">
        <v>434</v>
      </c>
      <c r="R37" s="174"/>
    </row>
    <row r="38" spans="1:18" ht="30" customHeight="1" x14ac:dyDescent="0.25">
      <c r="A38" s="273" t="s">
        <v>224</v>
      </c>
      <c r="B38" s="228" t="s">
        <v>450</v>
      </c>
      <c r="C38" s="134"/>
      <c r="D38" s="134">
        <v>87019</v>
      </c>
      <c r="E38" s="134" t="s">
        <v>120</v>
      </c>
      <c r="F38" s="228"/>
      <c r="G38" s="231"/>
      <c r="H38" s="134">
        <v>18</v>
      </c>
      <c r="I38" s="35">
        <v>1544</v>
      </c>
      <c r="J38" s="35">
        <v>1</v>
      </c>
      <c r="K38" s="236" t="s">
        <v>389</v>
      </c>
      <c r="L38" s="113">
        <v>320</v>
      </c>
      <c r="M38" s="114"/>
      <c r="N38" s="217">
        <v>256000</v>
      </c>
      <c r="O38" s="391">
        <f t="shared" si="0"/>
        <v>110080</v>
      </c>
      <c r="P38" s="185" t="s">
        <v>427</v>
      </c>
      <c r="Q38" s="185"/>
      <c r="R38" s="171"/>
    </row>
    <row r="39" spans="1:18" ht="30" customHeight="1" x14ac:dyDescent="0.25">
      <c r="A39" s="300" t="s">
        <v>362</v>
      </c>
      <c r="B39" s="301" t="s">
        <v>473</v>
      </c>
      <c r="C39" s="302"/>
      <c r="D39" s="302">
        <v>87010</v>
      </c>
      <c r="E39" s="302" t="s">
        <v>125</v>
      </c>
      <c r="F39" s="301" t="s">
        <v>442</v>
      </c>
      <c r="G39" s="302" t="s">
        <v>445</v>
      </c>
      <c r="H39" s="302">
        <v>18</v>
      </c>
      <c r="I39" s="303">
        <v>926</v>
      </c>
      <c r="J39" s="303">
        <v>1</v>
      </c>
      <c r="K39" s="308" t="s">
        <v>88</v>
      </c>
      <c r="L39" s="305">
        <v>540</v>
      </c>
      <c r="M39" s="306"/>
      <c r="N39" s="310">
        <v>450000</v>
      </c>
      <c r="O39" s="391">
        <f t="shared" si="0"/>
        <v>193500.00000000003</v>
      </c>
      <c r="P39" s="307" t="s">
        <v>427</v>
      </c>
      <c r="Q39" s="307" t="s">
        <v>434</v>
      </c>
      <c r="R39" s="171"/>
    </row>
    <row r="40" spans="1:18" ht="30" customHeight="1" x14ac:dyDescent="0.25">
      <c r="A40" s="368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369">
        <f>SUM(N8:N39)</f>
        <v>57306041</v>
      </c>
      <c r="O40" s="392">
        <f>SUM(O8:O39)</f>
        <v>24756192.629999999</v>
      </c>
      <c r="P40" s="41"/>
    </row>
    <row r="41" spans="1:18" ht="30" customHeight="1" x14ac:dyDescent="0.25">
      <c r="A41" s="368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369"/>
      <c r="O41" s="371"/>
      <c r="P41" s="41"/>
    </row>
    <row r="42" spans="1:18" ht="30" customHeight="1" x14ac:dyDescent="0.25">
      <c r="A42" s="368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</row>
    <row r="43" spans="1:18" ht="30" customHeight="1" x14ac:dyDescent="0.25">
      <c r="A43" s="368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</row>
    <row r="44" spans="1:18" ht="30" customHeight="1" x14ac:dyDescent="0.25">
      <c r="A44" s="368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</row>
    <row r="45" spans="1:18" ht="30" customHeight="1" x14ac:dyDescent="0.25">
      <c r="A45" s="368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</row>
    <row r="46" spans="1:18" ht="30" customHeight="1" x14ac:dyDescent="0.25">
      <c r="A46" s="368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</row>
    <row r="47" spans="1:18" ht="30" customHeight="1" x14ac:dyDescent="0.25">
      <c r="A47" s="368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1:18" x14ac:dyDescent="0.25">
      <c r="A48" s="368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/>
    </row>
    <row r="49" spans="1:17" x14ac:dyDescent="0.25">
      <c r="A49" s="368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/>
    </row>
    <row r="50" spans="1:17" x14ac:dyDescent="0.25">
      <c r="A50" s="368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/>
    </row>
    <row r="51" spans="1:17" x14ac:dyDescent="0.25">
      <c r="A51" s="368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/>
    </row>
    <row r="52" spans="1:17" x14ac:dyDescent="0.25">
      <c r="A52" s="368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/>
    </row>
    <row r="53" spans="1:17" x14ac:dyDescent="0.25">
      <c r="A53" s="368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/>
    </row>
    <row r="54" spans="1:17" x14ac:dyDescent="0.25">
      <c r="A54" s="368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/>
    </row>
    <row r="55" spans="1:17" x14ac:dyDescent="0.25">
      <c r="A55" s="368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/>
    </row>
    <row r="56" spans="1:17" x14ac:dyDescent="0.25">
      <c r="A56" s="368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/>
    </row>
    <row r="57" spans="1:17" x14ac:dyDescent="0.25">
      <c r="A57" s="368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/>
    </row>
    <row r="58" spans="1:17" x14ac:dyDescent="0.25">
      <c r="A58" s="368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/>
    </row>
    <row r="59" spans="1:17" x14ac:dyDescent="0.25">
      <c r="A59" s="368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/>
    </row>
    <row r="60" spans="1:17" x14ac:dyDescent="0.25">
      <c r="A60" s="368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/>
    </row>
  </sheetData>
  <mergeCells count="8">
    <mergeCell ref="A1:N1"/>
    <mergeCell ref="A2:N2"/>
    <mergeCell ref="L4:N4"/>
    <mergeCell ref="L5:N6"/>
    <mergeCell ref="R7:R8"/>
    <mergeCell ref="P4:P6"/>
    <mergeCell ref="Q4:Q6"/>
    <mergeCell ref="E4:K6"/>
  </mergeCells>
  <printOptions horizontalCentered="1"/>
  <pageMargins left="0" right="0" top="0" bottom="0" header="0.31496062992125984" footer="0.31496062992125984"/>
  <pageSetup paperSize="8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>
    <pageSetUpPr fitToPage="1"/>
  </sheetPr>
  <dimension ref="A1:S33"/>
  <sheetViews>
    <sheetView view="pageBreakPreview" zoomScale="83" zoomScaleNormal="80" zoomScaleSheetLayoutView="83" zoomScalePageLayoutView="70" workbookViewId="0">
      <selection activeCell="N8" sqref="N8"/>
    </sheetView>
  </sheetViews>
  <sheetFormatPr defaultRowHeight="15" x14ac:dyDescent="0.25"/>
  <cols>
    <col min="1" max="1" width="16.5703125" customWidth="1"/>
    <col min="2" max="2" width="21.42578125" customWidth="1"/>
    <col min="3" max="3" width="7" customWidth="1"/>
    <col min="6" max="6" width="14.7109375" customWidth="1"/>
    <col min="7" max="7" width="10.7109375" customWidth="1"/>
    <col min="9" max="9" width="12.28515625" customWidth="1"/>
    <col min="10" max="10" width="12.140625" customWidth="1"/>
    <col min="11" max="11" width="23.140625" customWidth="1"/>
    <col min="12" max="12" width="12.5703125" customWidth="1"/>
    <col min="13" max="13" width="12.140625" style="74" customWidth="1"/>
    <col min="14" max="14" width="15.42578125" customWidth="1"/>
    <col min="15" max="15" width="13.7109375" style="203" customWidth="1"/>
    <col min="16" max="17" width="13.7109375" style="119" customWidth="1"/>
    <col min="18" max="18" width="16.85546875" customWidth="1"/>
  </cols>
  <sheetData>
    <row r="1" spans="1:19" ht="18" customHeight="1" x14ac:dyDescent="0.25">
      <c r="A1" s="457" t="s">
        <v>209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347"/>
      <c r="P1" s="219"/>
      <c r="Q1" s="223"/>
    </row>
    <row r="2" spans="1:19" ht="18" customHeight="1" x14ac:dyDescent="0.25">
      <c r="A2" s="459" t="s">
        <v>211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352"/>
      <c r="P2" s="221"/>
      <c r="Q2" s="201"/>
    </row>
    <row r="3" spans="1:19" ht="18" customHeight="1" x14ac:dyDescent="0.25">
      <c r="A3" s="57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348"/>
      <c r="P3" s="220"/>
      <c r="Q3" s="46"/>
    </row>
    <row r="4" spans="1:19" ht="18" customHeight="1" thickBot="1" x14ac:dyDescent="0.3">
      <c r="A4" s="209" t="s">
        <v>0</v>
      </c>
      <c r="B4" s="24"/>
      <c r="C4" s="24"/>
      <c r="D4" s="24"/>
      <c r="E4" s="490" t="s">
        <v>6</v>
      </c>
      <c r="F4" s="491"/>
      <c r="G4" s="491"/>
      <c r="H4" s="491"/>
      <c r="I4" s="491"/>
      <c r="J4" s="491"/>
      <c r="K4" s="492"/>
      <c r="L4" s="494" t="s">
        <v>9</v>
      </c>
      <c r="M4" s="495"/>
      <c r="N4" s="496"/>
      <c r="O4" s="353"/>
      <c r="P4" s="487"/>
      <c r="Q4" s="222"/>
    </row>
    <row r="5" spans="1:19" ht="18" customHeight="1" x14ac:dyDescent="0.25">
      <c r="A5" s="58" t="s">
        <v>1</v>
      </c>
      <c r="B5" s="16" t="s">
        <v>2</v>
      </c>
      <c r="C5" s="15"/>
      <c r="D5" s="22"/>
      <c r="E5" s="477"/>
      <c r="F5" s="478"/>
      <c r="G5" s="478"/>
      <c r="H5" s="478"/>
      <c r="I5" s="478"/>
      <c r="J5" s="478"/>
      <c r="K5" s="479"/>
      <c r="L5" s="464" t="s">
        <v>313</v>
      </c>
      <c r="M5" s="465"/>
      <c r="N5" s="466"/>
      <c r="O5" s="350"/>
      <c r="P5" s="488"/>
      <c r="Q5" s="207"/>
    </row>
    <row r="6" spans="1:19" ht="18" customHeight="1" thickBot="1" x14ac:dyDescent="0.3">
      <c r="A6" s="59" t="s">
        <v>12</v>
      </c>
      <c r="B6" s="21" t="s">
        <v>14</v>
      </c>
      <c r="C6" s="24"/>
      <c r="D6" s="25"/>
      <c r="E6" s="480"/>
      <c r="F6" s="481"/>
      <c r="G6" s="481"/>
      <c r="H6" s="481"/>
      <c r="I6" s="481"/>
      <c r="J6" s="481"/>
      <c r="K6" s="482"/>
      <c r="L6" s="467"/>
      <c r="M6" s="468"/>
      <c r="N6" s="469"/>
      <c r="O6" s="350"/>
      <c r="P6" s="489"/>
      <c r="Q6" s="208"/>
      <c r="S6" s="220"/>
    </row>
    <row r="7" spans="1:19" ht="30.75" customHeight="1" thickBot="1" x14ac:dyDescent="0.3">
      <c r="A7" s="60" t="s">
        <v>3</v>
      </c>
      <c r="B7" s="17" t="s">
        <v>4</v>
      </c>
      <c r="C7" s="18" t="s">
        <v>13</v>
      </c>
      <c r="D7" s="18" t="s">
        <v>5</v>
      </c>
      <c r="E7" s="18" t="s">
        <v>11</v>
      </c>
      <c r="F7" s="282" t="s">
        <v>454</v>
      </c>
      <c r="G7" s="243" t="s">
        <v>441</v>
      </c>
      <c r="H7" s="17" t="s">
        <v>7</v>
      </c>
      <c r="I7" s="19" t="s">
        <v>23</v>
      </c>
      <c r="J7" s="17" t="s">
        <v>8</v>
      </c>
      <c r="K7" s="17" t="s">
        <v>10</v>
      </c>
      <c r="L7" s="20" t="s">
        <v>22</v>
      </c>
      <c r="M7" s="81" t="s">
        <v>259</v>
      </c>
      <c r="N7" s="81" t="s">
        <v>258</v>
      </c>
      <c r="O7" s="364" t="s">
        <v>467</v>
      </c>
      <c r="P7" s="363" t="s">
        <v>424</v>
      </c>
      <c r="Q7" s="184" t="s">
        <v>436</v>
      </c>
      <c r="R7" s="486"/>
      <c r="S7" s="470"/>
    </row>
    <row r="8" spans="1:19" ht="30" customHeight="1" thickBot="1" x14ac:dyDescent="0.3">
      <c r="A8" s="65" t="s">
        <v>76</v>
      </c>
      <c r="B8" s="167" t="s">
        <v>329</v>
      </c>
      <c r="C8" s="29"/>
      <c r="D8" s="29">
        <v>87031</v>
      </c>
      <c r="E8" s="29" t="s">
        <v>102</v>
      </c>
      <c r="F8" s="11"/>
      <c r="G8" s="11"/>
      <c r="H8" s="11">
        <v>9</v>
      </c>
      <c r="I8" s="118">
        <v>283</v>
      </c>
      <c r="J8" s="11"/>
      <c r="K8" s="121" t="s">
        <v>89</v>
      </c>
      <c r="L8" s="31">
        <v>1754</v>
      </c>
      <c r="M8" s="76"/>
      <c r="N8" s="210">
        <v>500000</v>
      </c>
      <c r="O8" s="393">
        <f>N8-(N8*0.57)</f>
        <v>215000</v>
      </c>
      <c r="P8" s="211" t="s">
        <v>427</v>
      </c>
      <c r="Q8" s="131"/>
      <c r="R8" s="470"/>
      <c r="S8" s="470"/>
    </row>
    <row r="9" spans="1:19" s="111" customFormat="1" ht="30" customHeight="1" thickBot="1" x14ac:dyDescent="0.3">
      <c r="A9" s="285" t="s">
        <v>73</v>
      </c>
      <c r="B9" s="286" t="s">
        <v>293</v>
      </c>
      <c r="C9" s="287"/>
      <c r="D9" s="287">
        <v>87032</v>
      </c>
      <c r="E9" s="287" t="s">
        <v>99</v>
      </c>
      <c r="F9" s="288"/>
      <c r="G9" s="288"/>
      <c r="H9" s="288">
        <v>14</v>
      </c>
      <c r="I9" s="289">
        <v>949</v>
      </c>
      <c r="J9" s="288"/>
      <c r="K9" s="290" t="s">
        <v>87</v>
      </c>
      <c r="L9" s="291">
        <v>3890</v>
      </c>
      <c r="M9" s="292" t="s">
        <v>342</v>
      </c>
      <c r="N9" s="384">
        <v>1700000</v>
      </c>
      <c r="O9" s="393">
        <f t="shared" ref="O9:O27" si="0">N9-(N9*0.57)</f>
        <v>731000.00000000012</v>
      </c>
      <c r="P9" s="294" t="s">
        <v>427</v>
      </c>
      <c r="Q9" s="295" t="s">
        <v>425</v>
      </c>
    </row>
    <row r="10" spans="1:19" s="111" customFormat="1" ht="30" customHeight="1" thickBot="1" x14ac:dyDescent="0.3">
      <c r="A10" s="285" t="s">
        <v>81</v>
      </c>
      <c r="B10" s="286"/>
      <c r="C10" s="287"/>
      <c r="D10" s="287">
        <v>87020</v>
      </c>
      <c r="E10" s="287" t="s">
        <v>107</v>
      </c>
      <c r="F10" s="483" t="s">
        <v>330</v>
      </c>
      <c r="G10" s="484"/>
      <c r="H10" s="485"/>
      <c r="I10" s="289"/>
      <c r="J10" s="288"/>
      <c r="K10" s="290" t="s">
        <v>88</v>
      </c>
      <c r="L10" s="291"/>
      <c r="M10" s="296"/>
      <c r="N10" s="293"/>
      <c r="O10" s="393">
        <f t="shared" si="0"/>
        <v>0</v>
      </c>
      <c r="P10" s="294" t="s">
        <v>427</v>
      </c>
      <c r="Q10" s="295" t="s">
        <v>425</v>
      </c>
    </row>
    <row r="11" spans="1:19" s="111" customFormat="1" ht="30" customHeight="1" thickBot="1" x14ac:dyDescent="0.3">
      <c r="A11" s="65" t="s">
        <v>79</v>
      </c>
      <c r="B11" s="167" t="s">
        <v>296</v>
      </c>
      <c r="C11" s="29"/>
      <c r="D11" s="29">
        <v>87022</v>
      </c>
      <c r="E11" s="29" t="s">
        <v>105</v>
      </c>
      <c r="F11" s="11"/>
      <c r="G11" s="11"/>
      <c r="H11" s="11">
        <v>30</v>
      </c>
      <c r="I11" s="122" t="s">
        <v>297</v>
      </c>
      <c r="J11" s="11"/>
      <c r="K11" s="30" t="s">
        <v>91</v>
      </c>
      <c r="L11" s="31">
        <v>27440</v>
      </c>
      <c r="M11" s="76"/>
      <c r="N11" s="210">
        <v>10950000</v>
      </c>
      <c r="O11" s="393">
        <v>4756995.28</v>
      </c>
      <c r="P11" s="211" t="s">
        <v>427</v>
      </c>
      <c r="Q11" s="131"/>
    </row>
    <row r="12" spans="1:19" s="111" customFormat="1" ht="30" customHeight="1" thickBot="1" x14ac:dyDescent="0.3">
      <c r="A12" s="65" t="s">
        <v>79</v>
      </c>
      <c r="B12" s="167" t="s">
        <v>65</v>
      </c>
      <c r="C12" s="29"/>
      <c r="D12" s="29">
        <v>87022</v>
      </c>
      <c r="E12" s="29" t="s">
        <v>105</v>
      </c>
      <c r="F12" s="11"/>
      <c r="G12" s="11"/>
      <c r="H12" s="11">
        <v>46</v>
      </c>
      <c r="I12" s="118">
        <v>127</v>
      </c>
      <c r="J12" s="11">
        <v>5</v>
      </c>
      <c r="K12" s="30" t="s">
        <v>298</v>
      </c>
      <c r="L12" s="31">
        <v>15</v>
      </c>
      <c r="M12" s="76"/>
      <c r="N12" s="210">
        <v>6000</v>
      </c>
      <c r="O12" s="393">
        <f t="shared" si="0"/>
        <v>2580.0000000000005</v>
      </c>
      <c r="P12" s="211" t="s">
        <v>427</v>
      </c>
      <c r="Q12" s="131"/>
    </row>
    <row r="13" spans="1:19" s="111" customFormat="1" ht="30" customHeight="1" thickBot="1" x14ac:dyDescent="0.3">
      <c r="A13" s="65" t="s">
        <v>79</v>
      </c>
      <c r="B13" s="167" t="s">
        <v>299</v>
      </c>
      <c r="C13" s="29"/>
      <c r="D13" s="29">
        <v>87022</v>
      </c>
      <c r="E13" s="29" t="s">
        <v>105</v>
      </c>
      <c r="F13" s="11"/>
      <c r="G13" s="11"/>
      <c r="H13" s="11">
        <v>45</v>
      </c>
      <c r="I13" s="118">
        <v>235</v>
      </c>
      <c r="J13" s="11">
        <v>9</v>
      </c>
      <c r="K13" s="30" t="s">
        <v>298</v>
      </c>
      <c r="L13" s="31">
        <v>10</v>
      </c>
      <c r="M13" s="76"/>
      <c r="N13" s="210">
        <v>4000</v>
      </c>
      <c r="O13" s="393">
        <f t="shared" si="0"/>
        <v>1720</v>
      </c>
      <c r="P13" s="211" t="s">
        <v>427</v>
      </c>
      <c r="Q13" s="131"/>
    </row>
    <row r="14" spans="1:19" s="111" customFormat="1" ht="30" customHeight="1" thickBot="1" x14ac:dyDescent="0.3">
      <c r="A14" s="65" t="s">
        <v>79</v>
      </c>
      <c r="B14" s="167" t="s">
        <v>300</v>
      </c>
      <c r="C14" s="29"/>
      <c r="D14" s="29">
        <v>87022</v>
      </c>
      <c r="E14" s="29" t="s">
        <v>105</v>
      </c>
      <c r="F14" s="11"/>
      <c r="G14" s="11"/>
      <c r="H14" s="11">
        <v>46</v>
      </c>
      <c r="I14" s="118">
        <v>14</v>
      </c>
      <c r="J14" s="118" t="s">
        <v>301</v>
      </c>
      <c r="K14" s="121" t="s">
        <v>93</v>
      </c>
      <c r="L14" s="31">
        <v>1420</v>
      </c>
      <c r="M14" s="76"/>
      <c r="N14" s="210">
        <v>570000</v>
      </c>
      <c r="O14" s="393">
        <f t="shared" si="0"/>
        <v>245100</v>
      </c>
      <c r="P14" s="211" t="s">
        <v>427</v>
      </c>
      <c r="Q14" s="131"/>
    </row>
    <row r="15" spans="1:19" s="111" customFormat="1" ht="30" customHeight="1" thickBot="1" x14ac:dyDescent="0.3">
      <c r="A15" s="285" t="s">
        <v>74</v>
      </c>
      <c r="B15" s="286" t="s">
        <v>396</v>
      </c>
      <c r="C15" s="287"/>
      <c r="D15" s="287">
        <v>87030</v>
      </c>
      <c r="E15" s="287" t="s">
        <v>100</v>
      </c>
      <c r="F15" s="288"/>
      <c r="G15" s="288"/>
      <c r="H15" s="288">
        <v>6</v>
      </c>
      <c r="I15" s="289" t="s">
        <v>289</v>
      </c>
      <c r="J15" s="288"/>
      <c r="K15" s="290" t="s">
        <v>88</v>
      </c>
      <c r="L15" s="291">
        <v>430.97</v>
      </c>
      <c r="M15" s="296"/>
      <c r="N15" s="384">
        <v>159458</v>
      </c>
      <c r="O15" s="393">
        <f t="shared" si="0"/>
        <v>68566.94</v>
      </c>
      <c r="P15" s="294" t="s">
        <v>427</v>
      </c>
      <c r="Q15" s="295" t="s">
        <v>425</v>
      </c>
    </row>
    <row r="16" spans="1:19" s="111" customFormat="1" ht="30" customHeight="1" thickBot="1" x14ac:dyDescent="0.3">
      <c r="A16" s="65" t="s">
        <v>77</v>
      </c>
      <c r="B16" s="167" t="s">
        <v>397</v>
      </c>
      <c r="C16" s="29"/>
      <c r="D16" s="29">
        <v>87030</v>
      </c>
      <c r="E16" s="29" t="s">
        <v>103</v>
      </c>
      <c r="F16" s="11"/>
      <c r="G16" s="11"/>
      <c r="H16" s="11">
        <v>13</v>
      </c>
      <c r="I16" s="118">
        <v>23</v>
      </c>
      <c r="J16" s="11"/>
      <c r="K16" s="30" t="s">
        <v>90</v>
      </c>
      <c r="L16" s="31">
        <v>240</v>
      </c>
      <c r="M16" s="76"/>
      <c r="N16" s="210">
        <v>168000</v>
      </c>
      <c r="O16" s="393">
        <f t="shared" si="0"/>
        <v>72240.000000000015</v>
      </c>
      <c r="P16" s="211" t="s">
        <v>427</v>
      </c>
      <c r="Q16" s="131"/>
      <c r="R16" s="174"/>
    </row>
    <row r="17" spans="1:17" s="111" customFormat="1" ht="30" customHeight="1" thickBot="1" x14ac:dyDescent="0.3">
      <c r="A17" s="65" t="s">
        <v>83</v>
      </c>
      <c r="B17" s="167" t="s">
        <v>304</v>
      </c>
      <c r="C17" s="29"/>
      <c r="D17" s="29">
        <v>87020</v>
      </c>
      <c r="E17" s="29" t="s">
        <v>110</v>
      </c>
      <c r="F17" s="11"/>
      <c r="G17" s="11"/>
      <c r="H17" s="11">
        <v>45</v>
      </c>
      <c r="I17" s="118">
        <v>613</v>
      </c>
      <c r="J17" s="11"/>
      <c r="K17" s="30" t="s">
        <v>97</v>
      </c>
      <c r="L17" s="31">
        <v>740</v>
      </c>
      <c r="M17" s="76"/>
      <c r="N17" s="210">
        <v>300000</v>
      </c>
      <c r="O17" s="393">
        <f t="shared" si="0"/>
        <v>129000.00000000003</v>
      </c>
      <c r="P17" s="211" t="s">
        <v>427</v>
      </c>
      <c r="Q17" s="131"/>
    </row>
    <row r="18" spans="1:17" s="111" customFormat="1" ht="30" customHeight="1" thickBot="1" x14ac:dyDescent="0.3">
      <c r="A18" s="65" t="s">
        <v>78</v>
      </c>
      <c r="B18" s="167" t="s">
        <v>295</v>
      </c>
      <c r="C18" s="29"/>
      <c r="D18" s="29">
        <v>87027</v>
      </c>
      <c r="E18" s="29" t="s">
        <v>104</v>
      </c>
      <c r="F18" s="11"/>
      <c r="G18" s="11"/>
      <c r="H18" s="123" t="s">
        <v>291</v>
      </c>
      <c r="I18" s="124" t="s">
        <v>292</v>
      </c>
      <c r="J18" s="11"/>
      <c r="K18" s="30" t="s">
        <v>91</v>
      </c>
      <c r="L18" s="31">
        <v>10670</v>
      </c>
      <c r="M18" s="76"/>
      <c r="N18" s="210">
        <v>4250000</v>
      </c>
      <c r="O18" s="393">
        <f t="shared" si="0"/>
        <v>1827500</v>
      </c>
      <c r="P18" s="211" t="s">
        <v>427</v>
      </c>
      <c r="Q18" s="131"/>
    </row>
    <row r="19" spans="1:17" s="111" customFormat="1" ht="30" customHeight="1" thickBot="1" x14ac:dyDescent="0.3">
      <c r="A19" s="65" t="s">
        <v>78</v>
      </c>
      <c r="B19" s="167" t="s">
        <v>193</v>
      </c>
      <c r="C19" s="29"/>
      <c r="D19" s="29">
        <v>87027</v>
      </c>
      <c r="E19" s="29" t="s">
        <v>104</v>
      </c>
      <c r="F19" s="11"/>
      <c r="G19" s="11"/>
      <c r="H19" s="11">
        <v>16</v>
      </c>
      <c r="I19" s="118">
        <v>1482</v>
      </c>
      <c r="J19" s="11"/>
      <c r="K19" s="30" t="s">
        <v>92</v>
      </c>
      <c r="L19" s="31">
        <v>1860</v>
      </c>
      <c r="M19" s="138" t="s">
        <v>318</v>
      </c>
      <c r="N19" s="210">
        <v>2232000</v>
      </c>
      <c r="O19" s="393">
        <f t="shared" si="0"/>
        <v>959760</v>
      </c>
      <c r="P19" s="211" t="s">
        <v>427</v>
      </c>
      <c r="Q19" s="131"/>
    </row>
    <row r="20" spans="1:17" s="111" customFormat="1" ht="30" customHeight="1" thickBot="1" x14ac:dyDescent="0.3">
      <c r="A20" s="65" t="s">
        <v>85</v>
      </c>
      <c r="B20" s="167" t="s">
        <v>398</v>
      </c>
      <c r="C20" s="29"/>
      <c r="D20" s="29">
        <v>87028</v>
      </c>
      <c r="E20" s="29" t="s">
        <v>112</v>
      </c>
      <c r="F20" s="11"/>
      <c r="G20" s="11"/>
      <c r="H20" s="11">
        <v>22</v>
      </c>
      <c r="I20" s="118">
        <v>472</v>
      </c>
      <c r="J20" s="11"/>
      <c r="K20" s="30" t="s">
        <v>91</v>
      </c>
      <c r="L20" s="31">
        <v>9300</v>
      </c>
      <c r="M20" s="76"/>
      <c r="N20" s="210">
        <v>3700000</v>
      </c>
      <c r="O20" s="393">
        <f t="shared" si="0"/>
        <v>1591000</v>
      </c>
      <c r="P20" s="211" t="s">
        <v>427</v>
      </c>
      <c r="Q20" s="131"/>
    </row>
    <row r="21" spans="1:17" s="111" customFormat="1" ht="30" customHeight="1" thickBot="1" x14ac:dyDescent="0.3">
      <c r="A21" s="297" t="s">
        <v>86</v>
      </c>
      <c r="B21" s="286" t="s">
        <v>399</v>
      </c>
      <c r="C21" s="287"/>
      <c r="D21" s="287">
        <v>87020</v>
      </c>
      <c r="E21" s="287" t="s">
        <v>113</v>
      </c>
      <c r="F21" s="288"/>
      <c r="G21" s="288"/>
      <c r="H21" s="288">
        <v>9</v>
      </c>
      <c r="I21" s="298">
        <v>598</v>
      </c>
      <c r="J21" s="288">
        <v>1</v>
      </c>
      <c r="K21" s="290" t="s">
        <v>98</v>
      </c>
      <c r="L21" s="291">
        <v>3591</v>
      </c>
      <c r="M21" s="292" t="s">
        <v>320</v>
      </c>
      <c r="N21" s="384">
        <v>1800000</v>
      </c>
      <c r="O21" s="393">
        <f t="shared" si="0"/>
        <v>774000.00000000012</v>
      </c>
      <c r="P21" s="294" t="s">
        <v>427</v>
      </c>
      <c r="Q21" s="295" t="s">
        <v>425</v>
      </c>
    </row>
    <row r="22" spans="1:17" s="111" customFormat="1" ht="30" customHeight="1" thickBot="1" x14ac:dyDescent="0.3">
      <c r="A22" s="297" t="s">
        <v>75</v>
      </c>
      <c r="B22" s="286" t="s">
        <v>294</v>
      </c>
      <c r="C22" s="287"/>
      <c r="D22" s="287">
        <v>87030</v>
      </c>
      <c r="E22" s="287" t="s">
        <v>101</v>
      </c>
      <c r="F22" s="288"/>
      <c r="G22" s="288"/>
      <c r="H22" s="288">
        <v>10</v>
      </c>
      <c r="I22" s="289">
        <v>530</v>
      </c>
      <c r="J22" s="288">
        <v>1</v>
      </c>
      <c r="K22" s="299" t="s">
        <v>331</v>
      </c>
      <c r="L22" s="291">
        <v>508</v>
      </c>
      <c r="M22" s="292" t="s">
        <v>317</v>
      </c>
      <c r="N22" s="384">
        <v>187960</v>
      </c>
      <c r="O22" s="393">
        <f t="shared" si="0"/>
        <v>80822.8</v>
      </c>
      <c r="P22" s="294" t="s">
        <v>427</v>
      </c>
      <c r="Q22" s="295" t="s">
        <v>425</v>
      </c>
    </row>
    <row r="23" spans="1:17" s="111" customFormat="1" ht="30" customHeight="1" thickBot="1" x14ac:dyDescent="0.3">
      <c r="A23" s="285" t="s">
        <v>80</v>
      </c>
      <c r="B23" s="286" t="s">
        <v>400</v>
      </c>
      <c r="C23" s="287"/>
      <c r="D23" s="287">
        <v>87020</v>
      </c>
      <c r="E23" s="287" t="s">
        <v>106</v>
      </c>
      <c r="F23" s="288"/>
      <c r="G23" s="288"/>
      <c r="H23" s="288">
        <v>16</v>
      </c>
      <c r="I23" s="298" t="s">
        <v>302</v>
      </c>
      <c r="J23" s="288"/>
      <c r="K23" s="290" t="s">
        <v>94</v>
      </c>
      <c r="L23" s="291">
        <v>740</v>
      </c>
      <c r="M23" s="296"/>
      <c r="N23" s="384">
        <v>300000</v>
      </c>
      <c r="O23" s="393">
        <f t="shared" si="0"/>
        <v>129000.00000000003</v>
      </c>
      <c r="P23" s="294" t="s">
        <v>427</v>
      </c>
      <c r="Q23" s="295" t="s">
        <v>425</v>
      </c>
    </row>
    <row r="24" spans="1:17" s="111" customFormat="1" ht="30" customHeight="1" thickBot="1" x14ac:dyDescent="0.3">
      <c r="A24" s="65" t="s">
        <v>80</v>
      </c>
      <c r="B24" s="167" t="s">
        <v>401</v>
      </c>
      <c r="C24" s="29"/>
      <c r="D24" s="29">
        <v>87020</v>
      </c>
      <c r="E24" s="29" t="s">
        <v>106</v>
      </c>
      <c r="F24" s="11"/>
      <c r="G24" s="11"/>
      <c r="H24" s="11"/>
      <c r="I24" s="118"/>
      <c r="J24" s="11"/>
      <c r="K24" s="30" t="s">
        <v>95</v>
      </c>
      <c r="L24" s="31"/>
      <c r="M24" s="76"/>
      <c r="N24" s="117"/>
      <c r="O24" s="393">
        <f t="shared" si="0"/>
        <v>0</v>
      </c>
      <c r="P24" s="211" t="s">
        <v>427</v>
      </c>
      <c r="Q24" s="131"/>
    </row>
    <row r="25" spans="1:17" s="111" customFormat="1" ht="30" customHeight="1" thickBot="1" x14ac:dyDescent="0.3">
      <c r="A25" s="297" t="s">
        <v>290</v>
      </c>
      <c r="B25" s="286" t="s">
        <v>402</v>
      </c>
      <c r="C25" s="287"/>
      <c r="D25" s="287">
        <v>87020</v>
      </c>
      <c r="E25" s="287" t="s">
        <v>108</v>
      </c>
      <c r="F25" s="288"/>
      <c r="G25" s="288"/>
      <c r="H25" s="288">
        <v>19</v>
      </c>
      <c r="I25" s="289">
        <v>376</v>
      </c>
      <c r="J25" s="288">
        <v>1</v>
      </c>
      <c r="K25" s="290" t="s">
        <v>94</v>
      </c>
      <c r="L25" s="291">
        <v>1015</v>
      </c>
      <c r="M25" s="292" t="s">
        <v>319</v>
      </c>
      <c r="N25" s="384">
        <v>406000</v>
      </c>
      <c r="O25" s="393">
        <f t="shared" si="0"/>
        <v>174580.00000000003</v>
      </c>
      <c r="P25" s="294" t="s">
        <v>427</v>
      </c>
      <c r="Q25" s="295" t="s">
        <v>425</v>
      </c>
    </row>
    <row r="26" spans="1:17" s="111" customFormat="1" ht="30" customHeight="1" thickBot="1" x14ac:dyDescent="0.3">
      <c r="A26" s="139" t="s">
        <v>82</v>
      </c>
      <c r="B26" s="168" t="s">
        <v>303</v>
      </c>
      <c r="C26" s="125"/>
      <c r="D26" s="125">
        <v>87020</v>
      </c>
      <c r="E26" s="125" t="s">
        <v>109</v>
      </c>
      <c r="F26" s="32"/>
      <c r="G26" s="32"/>
      <c r="H26" s="32">
        <v>11</v>
      </c>
      <c r="I26" s="128">
        <v>417</v>
      </c>
      <c r="J26" s="32"/>
      <c r="K26" s="33" t="s">
        <v>96</v>
      </c>
      <c r="L26" s="34">
        <v>334</v>
      </c>
      <c r="M26" s="77"/>
      <c r="N26" s="385">
        <v>150000</v>
      </c>
      <c r="O26" s="393">
        <f t="shared" si="0"/>
        <v>64500.000000000015</v>
      </c>
      <c r="P26" s="211" t="s">
        <v>427</v>
      </c>
      <c r="Q26" s="131"/>
    </row>
    <row r="27" spans="1:17" s="111" customFormat="1" ht="30" customHeight="1" x14ac:dyDescent="0.25">
      <c r="A27" s="130" t="s">
        <v>84</v>
      </c>
      <c r="B27" s="167" t="s">
        <v>306</v>
      </c>
      <c r="C27" s="129"/>
      <c r="D27" s="129">
        <v>87029</v>
      </c>
      <c r="E27" s="129" t="s">
        <v>111</v>
      </c>
      <c r="F27" s="130"/>
      <c r="G27" s="130"/>
      <c r="H27" s="130">
        <v>1</v>
      </c>
      <c r="I27" s="131" t="s">
        <v>305</v>
      </c>
      <c r="J27" s="130"/>
      <c r="K27" s="130" t="s">
        <v>97</v>
      </c>
      <c r="L27" s="212">
        <v>11598</v>
      </c>
      <c r="M27" s="213"/>
      <c r="N27" s="372">
        <v>4550000</v>
      </c>
      <c r="O27" s="393">
        <f t="shared" si="0"/>
        <v>1956500</v>
      </c>
      <c r="P27" s="211" t="s">
        <v>427</v>
      </c>
      <c r="Q27" s="131"/>
    </row>
    <row r="28" spans="1:17" x14ac:dyDescent="0.25">
      <c r="A28" s="126"/>
      <c r="B28" s="126"/>
      <c r="C28" s="127"/>
      <c r="D28" s="126"/>
      <c r="E28" s="127"/>
      <c r="F28" s="126"/>
      <c r="G28" s="126"/>
      <c r="H28" s="126"/>
      <c r="I28" s="126"/>
      <c r="J28" s="126"/>
      <c r="K28" s="126"/>
      <c r="L28" s="126"/>
      <c r="M28" s="126"/>
      <c r="N28" s="126"/>
      <c r="O28" s="394"/>
      <c r="P28" s="126"/>
      <c r="Q28" s="126"/>
    </row>
    <row r="29" spans="1:17" x14ac:dyDescent="0.25">
      <c r="A29" s="126"/>
      <c r="B29" s="126"/>
      <c r="C29" s="127"/>
      <c r="D29" s="126"/>
      <c r="E29" s="127"/>
      <c r="F29" s="126"/>
      <c r="G29" s="126"/>
      <c r="H29" s="126"/>
      <c r="I29" s="126"/>
      <c r="J29" s="126"/>
      <c r="K29" s="126"/>
      <c r="L29" s="126"/>
      <c r="M29" s="126"/>
      <c r="N29" s="373">
        <f>SUM(N8:N28)</f>
        <v>31933418</v>
      </c>
      <c r="O29" s="395">
        <f>SUM(O8:O28)</f>
        <v>13779865.020000001</v>
      </c>
      <c r="P29" s="126"/>
      <c r="Q29" s="126"/>
    </row>
    <row r="30" spans="1:17" x14ac:dyDescent="0.25">
      <c r="A30" s="126"/>
      <c r="B30" s="126"/>
      <c r="C30" s="127"/>
      <c r="D30" s="126"/>
      <c r="E30" s="127"/>
      <c r="F30" s="126"/>
      <c r="G30" s="126"/>
      <c r="H30" s="126"/>
      <c r="I30" s="126"/>
      <c r="J30" s="126"/>
      <c r="K30" s="126"/>
      <c r="L30" s="126"/>
      <c r="M30" s="126"/>
      <c r="N30" s="373"/>
      <c r="O30" s="395"/>
      <c r="P30" s="126"/>
      <c r="Q30" s="126"/>
    </row>
    <row r="31" spans="1:17" x14ac:dyDescent="0.25">
      <c r="A31" s="126"/>
      <c r="B31" s="126"/>
      <c r="C31" s="127"/>
      <c r="D31" s="126"/>
      <c r="E31" s="127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</row>
    <row r="32" spans="1:17" x14ac:dyDescent="0.25">
      <c r="A32" s="126"/>
      <c r="B32" s="126"/>
      <c r="C32" s="127"/>
      <c r="D32" s="126"/>
      <c r="E32" s="127"/>
      <c r="F32" s="126"/>
      <c r="G32" s="126"/>
      <c r="H32" s="126"/>
      <c r="I32" s="126"/>
      <c r="J32" s="126"/>
      <c r="K32" s="126"/>
      <c r="L32" s="126"/>
      <c r="M32" s="126"/>
      <c r="N32" s="373"/>
      <c r="O32" s="126"/>
      <c r="P32" s="126"/>
      <c r="Q32" s="126"/>
    </row>
    <row r="33" spans="1:17" x14ac:dyDescent="0.25">
      <c r="A33" s="112"/>
      <c r="B33" s="112"/>
      <c r="C33" s="36"/>
      <c r="D33" s="112"/>
      <c r="E33" s="36"/>
      <c r="F33" s="112"/>
      <c r="G33" s="112"/>
      <c r="H33" s="112"/>
      <c r="I33" s="112"/>
      <c r="J33" s="112"/>
      <c r="K33" s="112"/>
      <c r="L33" s="112"/>
      <c r="M33" s="112"/>
      <c r="N33" s="112"/>
      <c r="O33" s="348"/>
      <c r="P33" s="177"/>
      <c r="Q33" s="182"/>
    </row>
  </sheetData>
  <mergeCells count="9">
    <mergeCell ref="A1:N1"/>
    <mergeCell ref="A2:N2"/>
    <mergeCell ref="L5:N6"/>
    <mergeCell ref="L4:N4"/>
    <mergeCell ref="F10:H10"/>
    <mergeCell ref="R7:R8"/>
    <mergeCell ref="P4:P6"/>
    <mergeCell ref="E4:K6"/>
    <mergeCell ref="S7:S8"/>
  </mergeCells>
  <printOptions horizontalCentered="1"/>
  <pageMargins left="0" right="0" top="0.39370078740157483" bottom="0.39370078740157483" header="0.31496062992125984" footer="0.31496062992125984"/>
  <pageSetup paperSize="8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V42"/>
  <sheetViews>
    <sheetView topLeftCell="A4" zoomScale="80" zoomScaleNormal="80" zoomScaleSheetLayoutView="40" zoomScalePageLayoutView="60" workbookViewId="0">
      <selection activeCell="E30" sqref="E30"/>
    </sheetView>
  </sheetViews>
  <sheetFormatPr defaultRowHeight="15" x14ac:dyDescent="0.25"/>
  <cols>
    <col min="1" max="1" width="24" customWidth="1"/>
    <col min="2" max="2" width="19.5703125" customWidth="1"/>
    <col min="3" max="3" width="8.28515625" customWidth="1"/>
    <col min="4" max="4" width="7.42578125" customWidth="1"/>
    <col min="6" max="6" width="10.7109375" customWidth="1"/>
    <col min="7" max="7" width="9.42578125" customWidth="1"/>
    <col min="8" max="8" width="7.7109375" customWidth="1"/>
    <col min="9" max="9" width="9.28515625" customWidth="1"/>
    <col min="10" max="10" width="8.28515625" customWidth="1"/>
    <col min="11" max="11" width="21.85546875" customWidth="1"/>
    <col min="12" max="12" width="11.5703125" customWidth="1"/>
    <col min="13" max="13" width="14.140625" style="74" customWidth="1"/>
    <col min="14" max="14" width="14.42578125" customWidth="1"/>
    <col min="15" max="15" width="14.42578125" style="203" customWidth="1"/>
    <col min="16" max="16" width="11.140625" style="119" customWidth="1"/>
    <col min="17" max="17" width="14.42578125" style="203" customWidth="1"/>
    <col min="18" max="18" width="17.85546875" customWidth="1"/>
    <col min="21" max="21" width="23.85546875" customWidth="1"/>
  </cols>
  <sheetData>
    <row r="1" spans="1:22" ht="18" customHeight="1" x14ac:dyDescent="0.25">
      <c r="A1" s="457" t="s">
        <v>209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501"/>
      <c r="O1" s="343"/>
      <c r="P1" s="219"/>
      <c r="Q1" s="223"/>
    </row>
    <row r="2" spans="1:22" ht="18" customHeight="1" x14ac:dyDescent="0.25">
      <c r="A2" s="459" t="s">
        <v>212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502"/>
      <c r="O2" s="344"/>
      <c r="P2" s="220"/>
      <c r="Q2" s="224"/>
    </row>
    <row r="3" spans="1:22" x14ac:dyDescent="0.25">
      <c r="A3" s="57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6"/>
    </row>
    <row r="4" spans="1:22" ht="18" customHeight="1" thickBot="1" x14ac:dyDescent="0.3">
      <c r="A4" s="500" t="s">
        <v>0</v>
      </c>
      <c r="B4" s="481"/>
      <c r="C4" s="481"/>
      <c r="D4" s="482"/>
      <c r="E4" s="490" t="s">
        <v>6</v>
      </c>
      <c r="F4" s="491"/>
      <c r="G4" s="491"/>
      <c r="H4" s="491"/>
      <c r="I4" s="491"/>
      <c r="J4" s="491"/>
      <c r="K4" s="491"/>
      <c r="L4" s="503" t="s">
        <v>9</v>
      </c>
      <c r="M4" s="504"/>
      <c r="N4" s="505"/>
      <c r="O4" s="346"/>
      <c r="P4" s="215"/>
      <c r="Q4" s="215"/>
    </row>
    <row r="5" spans="1:22" ht="18" customHeight="1" x14ac:dyDescent="0.25">
      <c r="A5" s="58" t="s">
        <v>1</v>
      </c>
      <c r="B5" s="26" t="s">
        <v>27</v>
      </c>
      <c r="C5" s="27"/>
      <c r="D5" s="28"/>
      <c r="E5" s="477"/>
      <c r="F5" s="478"/>
      <c r="G5" s="478"/>
      <c r="H5" s="478"/>
      <c r="I5" s="478"/>
      <c r="J5" s="478"/>
      <c r="K5" s="478"/>
      <c r="L5" s="464" t="s">
        <v>314</v>
      </c>
      <c r="M5" s="465"/>
      <c r="N5" s="466"/>
      <c r="O5" s="345"/>
      <c r="P5" s="207"/>
      <c r="Q5" s="207"/>
    </row>
    <row r="6" spans="1:22" ht="18" customHeight="1" thickBot="1" x14ac:dyDescent="0.3">
      <c r="A6" s="141" t="s">
        <v>12</v>
      </c>
      <c r="B6" s="142" t="s">
        <v>26</v>
      </c>
      <c r="C6" s="143"/>
      <c r="D6" s="144"/>
      <c r="E6" s="480"/>
      <c r="F6" s="481"/>
      <c r="G6" s="481"/>
      <c r="H6" s="481"/>
      <c r="I6" s="481"/>
      <c r="J6" s="481"/>
      <c r="K6" s="481"/>
      <c r="L6" s="464"/>
      <c r="M6" s="465"/>
      <c r="N6" s="466"/>
      <c r="P6" s="208"/>
      <c r="Q6" s="208"/>
      <c r="R6" s="220"/>
    </row>
    <row r="7" spans="1:22" ht="47.25" customHeight="1" thickBot="1" x14ac:dyDescent="0.3">
      <c r="A7" s="254" t="s">
        <v>3</v>
      </c>
      <c r="B7" s="149" t="s">
        <v>24</v>
      </c>
      <c r="C7" s="150" t="s">
        <v>13</v>
      </c>
      <c r="D7" s="150" t="s">
        <v>5</v>
      </c>
      <c r="E7" s="150" t="s">
        <v>11</v>
      </c>
      <c r="F7" s="282" t="s">
        <v>454</v>
      </c>
      <c r="G7" s="243" t="s">
        <v>441</v>
      </c>
      <c r="H7" s="148" t="s">
        <v>7</v>
      </c>
      <c r="I7" s="151" t="s">
        <v>25</v>
      </c>
      <c r="J7" s="148" t="s">
        <v>8</v>
      </c>
      <c r="K7" s="148" t="s">
        <v>10</v>
      </c>
      <c r="L7" s="152" t="s">
        <v>21</v>
      </c>
      <c r="M7" s="153" t="s">
        <v>261</v>
      </c>
      <c r="N7" s="154" t="s">
        <v>250</v>
      </c>
      <c r="O7" s="364" t="s">
        <v>467</v>
      </c>
      <c r="P7" s="363" t="s">
        <v>424</v>
      </c>
      <c r="Q7" s="184" t="s">
        <v>437</v>
      </c>
      <c r="R7" s="499"/>
      <c r="T7" s="170"/>
      <c r="U7" s="170"/>
      <c r="V7" s="170"/>
    </row>
    <row r="8" spans="1:22" ht="30" customHeight="1" thickBot="1" x14ac:dyDescent="0.3">
      <c r="A8" s="165" t="s">
        <v>144</v>
      </c>
      <c r="B8" s="176" t="s">
        <v>406</v>
      </c>
      <c r="C8" s="10"/>
      <c r="D8" s="10"/>
      <c r="E8" s="10" t="s">
        <v>166</v>
      </c>
      <c r="F8" s="4"/>
      <c r="G8" s="4"/>
      <c r="H8" s="10"/>
      <c r="I8" s="145"/>
      <c r="J8" s="145"/>
      <c r="K8" s="146" t="s">
        <v>136</v>
      </c>
      <c r="L8" s="56">
        <v>302</v>
      </c>
      <c r="M8" s="147"/>
      <c r="N8" s="214">
        <v>181200</v>
      </c>
      <c r="O8" s="366">
        <f>N8-(N8*0.57)</f>
        <v>77916.000000000015</v>
      </c>
      <c r="P8" s="216" t="s">
        <v>427</v>
      </c>
      <c r="Q8" s="69"/>
      <c r="R8" s="499"/>
      <c r="T8" s="170"/>
      <c r="U8" s="172"/>
      <c r="V8" s="170"/>
    </row>
    <row r="9" spans="1:22" s="119" customFormat="1" ht="30" customHeight="1" thickBot="1" x14ac:dyDescent="0.3">
      <c r="A9" s="166" t="s">
        <v>145</v>
      </c>
      <c r="B9" s="181" t="s">
        <v>407</v>
      </c>
      <c r="C9" s="9">
        <v>9</v>
      </c>
      <c r="D9" s="9"/>
      <c r="E9" s="9" t="s">
        <v>167</v>
      </c>
      <c r="F9" s="8"/>
      <c r="G9" s="8"/>
      <c r="H9" s="9">
        <v>92</v>
      </c>
      <c r="I9" s="9">
        <v>193</v>
      </c>
      <c r="J9" s="42"/>
      <c r="K9" s="35" t="s">
        <v>135</v>
      </c>
      <c r="L9" s="56">
        <v>172</v>
      </c>
      <c r="M9" s="115"/>
      <c r="N9" s="214">
        <v>103000</v>
      </c>
      <c r="O9" s="366">
        <f t="shared" ref="O9:O38" si="0">N9-(N9*0.57)</f>
        <v>44290.000000000007</v>
      </c>
      <c r="P9" s="216" t="s">
        <v>427</v>
      </c>
      <c r="Q9" s="69"/>
      <c r="T9" s="170"/>
      <c r="U9" s="172"/>
      <c r="V9" s="170"/>
    </row>
    <row r="10" spans="1:22" s="119" customFormat="1" ht="30" customHeight="1" thickBot="1" x14ac:dyDescent="0.3">
      <c r="A10" s="311" t="s">
        <v>145</v>
      </c>
      <c r="B10" s="312" t="s">
        <v>416</v>
      </c>
      <c r="C10" s="313"/>
      <c r="D10" s="313"/>
      <c r="E10" s="313" t="s">
        <v>167</v>
      </c>
      <c r="F10" s="314"/>
      <c r="G10" s="314"/>
      <c r="H10" s="313"/>
      <c r="I10" s="313"/>
      <c r="J10" s="315"/>
      <c r="K10" s="303" t="s">
        <v>18</v>
      </c>
      <c r="L10" s="316">
        <v>300</v>
      </c>
      <c r="M10" s="310"/>
      <c r="N10" s="320">
        <v>210000</v>
      </c>
      <c r="O10" s="366">
        <f t="shared" si="0"/>
        <v>90300.000000000015</v>
      </c>
      <c r="P10" s="317" t="s">
        <v>427</v>
      </c>
      <c r="Q10" s="318" t="s">
        <v>434</v>
      </c>
      <c r="T10" s="170"/>
      <c r="U10" s="172"/>
      <c r="V10" s="170"/>
    </row>
    <row r="11" spans="1:22" s="119" customFormat="1" ht="30" customHeight="1" thickBot="1" x14ac:dyDescent="0.3">
      <c r="A11" s="166" t="s">
        <v>146</v>
      </c>
      <c r="B11" s="7" t="s">
        <v>408</v>
      </c>
      <c r="C11" s="9" t="s">
        <v>409</v>
      </c>
      <c r="D11" s="9"/>
      <c r="E11" s="9" t="s">
        <v>168</v>
      </c>
      <c r="F11" s="8"/>
      <c r="G11" s="8"/>
      <c r="H11" s="9"/>
      <c r="I11" s="9"/>
      <c r="J11" s="42"/>
      <c r="K11" s="35" t="s">
        <v>135</v>
      </c>
      <c r="L11" s="56">
        <v>340</v>
      </c>
      <c r="M11" s="115"/>
      <c r="N11" s="214">
        <v>204000</v>
      </c>
      <c r="O11" s="366">
        <f t="shared" si="0"/>
        <v>87720.000000000015</v>
      </c>
      <c r="P11" s="216" t="s">
        <v>427</v>
      </c>
      <c r="Q11" s="69"/>
      <c r="T11" s="170"/>
      <c r="U11" s="172"/>
      <c r="V11" s="170"/>
    </row>
    <row r="12" spans="1:22" s="119" customFormat="1" ht="30" customHeight="1" thickBot="1" x14ac:dyDescent="0.3">
      <c r="A12" s="166" t="s">
        <v>154</v>
      </c>
      <c r="B12" s="7" t="s">
        <v>414</v>
      </c>
      <c r="C12" s="9"/>
      <c r="D12" s="9"/>
      <c r="E12" s="9" t="s">
        <v>178</v>
      </c>
      <c r="F12" s="8"/>
      <c r="G12" s="8"/>
      <c r="H12" s="9"/>
      <c r="I12" s="9"/>
      <c r="J12" s="42"/>
      <c r="K12" s="35" t="s">
        <v>135</v>
      </c>
      <c r="L12" s="56">
        <v>255</v>
      </c>
      <c r="M12" s="115"/>
      <c r="N12" s="214">
        <v>153000</v>
      </c>
      <c r="O12" s="366">
        <f t="shared" si="0"/>
        <v>65790.000000000015</v>
      </c>
      <c r="P12" s="216" t="s">
        <v>427</v>
      </c>
      <c r="Q12" s="69"/>
      <c r="T12" s="170"/>
      <c r="U12" s="172"/>
      <c r="V12" s="170"/>
    </row>
    <row r="13" spans="1:22" s="119" customFormat="1" ht="30" customHeight="1" thickBot="1" x14ac:dyDescent="0.3">
      <c r="A13" s="311" t="s">
        <v>157</v>
      </c>
      <c r="B13" s="312" t="s">
        <v>414</v>
      </c>
      <c r="C13" s="313"/>
      <c r="D13" s="313"/>
      <c r="E13" s="313" t="s">
        <v>178</v>
      </c>
      <c r="F13" s="314"/>
      <c r="G13" s="314"/>
      <c r="H13" s="313"/>
      <c r="I13" s="313"/>
      <c r="J13" s="315"/>
      <c r="K13" s="303" t="s">
        <v>137</v>
      </c>
      <c r="L13" s="316">
        <v>2970</v>
      </c>
      <c r="M13" s="310"/>
      <c r="N13" s="320">
        <v>2079000</v>
      </c>
      <c r="O13" s="366">
        <f t="shared" si="0"/>
        <v>893970</v>
      </c>
      <c r="P13" s="317" t="s">
        <v>427</v>
      </c>
      <c r="Q13" s="318" t="s">
        <v>434</v>
      </c>
      <c r="R13" s="41"/>
      <c r="T13" s="170"/>
      <c r="U13" s="172"/>
      <c r="V13" s="170"/>
    </row>
    <row r="14" spans="1:22" s="203" customFormat="1" ht="30" customHeight="1" thickBot="1" x14ac:dyDescent="0.3">
      <c r="A14" s="166" t="s">
        <v>153</v>
      </c>
      <c r="B14" s="7" t="s">
        <v>413</v>
      </c>
      <c r="C14" s="9"/>
      <c r="D14" s="9"/>
      <c r="E14" s="9" t="s">
        <v>175</v>
      </c>
      <c r="F14" s="8"/>
      <c r="G14" s="8"/>
      <c r="H14" s="9">
        <v>27</v>
      </c>
      <c r="I14" s="9">
        <v>610</v>
      </c>
      <c r="J14" s="9">
        <v>2</v>
      </c>
      <c r="K14" s="283" t="s">
        <v>456</v>
      </c>
      <c r="L14" s="56">
        <v>10530</v>
      </c>
      <c r="M14" s="115">
        <v>3206606.64</v>
      </c>
      <c r="N14" s="497">
        <v>7162400</v>
      </c>
      <c r="O14" s="366">
        <f t="shared" si="0"/>
        <v>3079832.0000000005</v>
      </c>
      <c r="P14" s="216" t="s">
        <v>427</v>
      </c>
      <c r="Q14" s="69"/>
      <c r="R14" s="277"/>
      <c r="T14" s="281"/>
      <c r="U14" s="172"/>
      <c r="V14" s="281"/>
    </row>
    <row r="15" spans="1:22" s="119" customFormat="1" ht="30" customHeight="1" thickBot="1" x14ac:dyDescent="0.3">
      <c r="A15" s="166" t="s">
        <v>153</v>
      </c>
      <c r="B15" s="7" t="s">
        <v>413</v>
      </c>
      <c r="C15" s="9"/>
      <c r="D15" s="9"/>
      <c r="E15" s="9" t="s">
        <v>175</v>
      </c>
      <c r="F15" s="8"/>
      <c r="G15" s="8"/>
      <c r="H15" s="9">
        <v>27</v>
      </c>
      <c r="I15" s="9">
        <v>461</v>
      </c>
      <c r="J15" s="9">
        <v>1</v>
      </c>
      <c r="K15" s="283" t="s">
        <v>455</v>
      </c>
      <c r="L15" s="56">
        <v>10232</v>
      </c>
      <c r="M15" s="115">
        <v>4977771.62</v>
      </c>
      <c r="N15" s="498"/>
      <c r="O15" s="366">
        <f t="shared" si="0"/>
        <v>0</v>
      </c>
      <c r="P15" s="216" t="s">
        <v>427</v>
      </c>
      <c r="Q15" s="69"/>
      <c r="R15" s="277"/>
      <c r="T15" s="170"/>
      <c r="U15" s="172"/>
      <c r="V15" s="170"/>
    </row>
    <row r="16" spans="1:22" s="119" customFormat="1" ht="30" customHeight="1" thickBot="1" x14ac:dyDescent="0.3">
      <c r="A16" s="166" t="s">
        <v>142</v>
      </c>
      <c r="B16" s="7" t="s">
        <v>405</v>
      </c>
      <c r="C16" s="9"/>
      <c r="D16" s="9"/>
      <c r="E16" s="9" t="s">
        <v>165</v>
      </c>
      <c r="F16" s="8"/>
      <c r="G16" s="8"/>
      <c r="H16" s="9"/>
      <c r="I16" s="9"/>
      <c r="J16" s="9"/>
      <c r="K16" s="35" t="s">
        <v>19</v>
      </c>
      <c r="L16" s="56">
        <v>9186</v>
      </c>
      <c r="M16" s="115">
        <f>SUM(M14:M15)</f>
        <v>8184378.2599999998</v>
      </c>
      <c r="N16" s="214">
        <v>6830200</v>
      </c>
      <c r="O16" s="366">
        <f t="shared" si="0"/>
        <v>2936986.0000000005</v>
      </c>
      <c r="P16" s="216" t="s">
        <v>427</v>
      </c>
      <c r="Q16" s="69"/>
      <c r="R16" s="277"/>
      <c r="T16" s="173"/>
      <c r="U16" s="172"/>
      <c r="V16" s="170"/>
    </row>
    <row r="17" spans="1:22" s="119" customFormat="1" ht="30" customHeight="1" thickBot="1" x14ac:dyDescent="0.3">
      <c r="A17" s="166" t="s">
        <v>151</v>
      </c>
      <c r="B17" s="7" t="s">
        <v>252</v>
      </c>
      <c r="C17" s="9"/>
      <c r="D17" s="9"/>
      <c r="E17" s="9" t="s">
        <v>173</v>
      </c>
      <c r="F17" s="8"/>
      <c r="G17" s="8"/>
      <c r="H17" s="9">
        <v>114</v>
      </c>
      <c r="I17" s="9">
        <v>249</v>
      </c>
      <c r="J17" s="9">
        <v>2</v>
      </c>
      <c r="K17" s="35" t="s">
        <v>134</v>
      </c>
      <c r="L17" s="56">
        <v>10660</v>
      </c>
      <c r="M17" s="115">
        <v>9740234.6999999993</v>
      </c>
      <c r="N17" s="214">
        <v>7462000</v>
      </c>
      <c r="O17" s="366">
        <f t="shared" si="0"/>
        <v>3208660</v>
      </c>
      <c r="P17" s="216" t="s">
        <v>427</v>
      </c>
      <c r="Q17" s="69"/>
      <c r="R17" s="277"/>
      <c r="T17" s="170"/>
      <c r="U17" s="172"/>
      <c r="V17" s="170"/>
    </row>
    <row r="18" spans="1:22" s="119" customFormat="1" ht="30" customHeight="1" thickBot="1" x14ac:dyDescent="0.3">
      <c r="A18" s="166" t="s">
        <v>182</v>
      </c>
      <c r="B18" s="7" t="s">
        <v>253</v>
      </c>
      <c r="C18" s="9"/>
      <c r="D18" s="9"/>
      <c r="E18" s="9" t="s">
        <v>173</v>
      </c>
      <c r="F18" s="8"/>
      <c r="G18" s="8"/>
      <c r="H18" s="9">
        <v>95</v>
      </c>
      <c r="I18" s="9">
        <v>466</v>
      </c>
      <c r="J18" s="9">
        <v>2</v>
      </c>
      <c r="K18" s="35" t="s">
        <v>140</v>
      </c>
      <c r="L18" s="56">
        <v>500</v>
      </c>
      <c r="M18" s="115">
        <v>208235.16</v>
      </c>
      <c r="N18" s="214">
        <v>350000</v>
      </c>
      <c r="O18" s="366">
        <f t="shared" si="0"/>
        <v>150500.00000000003</v>
      </c>
      <c r="P18" s="216" t="s">
        <v>427</v>
      </c>
      <c r="Q18" s="69"/>
      <c r="R18" s="278"/>
      <c r="T18" s="170"/>
      <c r="U18" s="172"/>
      <c r="V18" s="170"/>
    </row>
    <row r="19" spans="1:22" s="119" customFormat="1" ht="30" customHeight="1" thickBot="1" x14ac:dyDescent="0.3">
      <c r="A19" s="166" t="s">
        <v>182</v>
      </c>
      <c r="B19" s="7" t="s">
        <v>252</v>
      </c>
      <c r="C19" s="9"/>
      <c r="D19" s="9"/>
      <c r="E19" s="9" t="s">
        <v>173</v>
      </c>
      <c r="F19" s="8"/>
      <c r="G19" s="8"/>
      <c r="H19" s="9">
        <v>114</v>
      </c>
      <c r="I19" s="9">
        <v>249</v>
      </c>
      <c r="J19" s="9">
        <v>2</v>
      </c>
      <c r="K19" s="35" t="s">
        <v>163</v>
      </c>
      <c r="L19" s="56">
        <v>4273</v>
      </c>
      <c r="M19" s="115"/>
      <c r="N19" s="214">
        <v>2991100</v>
      </c>
      <c r="O19" s="366">
        <f t="shared" si="0"/>
        <v>1286173.0000000002</v>
      </c>
      <c r="P19" s="216" t="s">
        <v>427</v>
      </c>
      <c r="Q19" s="69"/>
      <c r="R19" s="279"/>
      <c r="T19" s="170"/>
      <c r="U19" s="172"/>
      <c r="V19" s="170"/>
    </row>
    <row r="20" spans="1:22" s="119" customFormat="1" ht="30" customHeight="1" thickBot="1" x14ac:dyDescent="0.3">
      <c r="A20" s="166" t="s">
        <v>149</v>
      </c>
      <c r="B20" s="7" t="s">
        <v>411</v>
      </c>
      <c r="C20" s="9"/>
      <c r="D20" s="9"/>
      <c r="E20" s="9" t="s">
        <v>171</v>
      </c>
      <c r="F20" s="8"/>
      <c r="G20" s="8"/>
      <c r="H20" s="9"/>
      <c r="I20" s="9"/>
      <c r="J20" s="9"/>
      <c r="K20" s="35" t="s">
        <v>136</v>
      </c>
      <c r="L20" s="56">
        <v>294</v>
      </c>
      <c r="M20" s="115"/>
      <c r="N20" s="214">
        <v>176400</v>
      </c>
      <c r="O20" s="366">
        <f t="shared" si="0"/>
        <v>75852.000000000015</v>
      </c>
      <c r="P20" s="216" t="s">
        <v>427</v>
      </c>
      <c r="Q20" s="69"/>
      <c r="R20" s="278"/>
      <c r="T20" s="170"/>
      <c r="U20" s="172"/>
      <c r="V20" s="170"/>
    </row>
    <row r="21" spans="1:22" s="119" customFormat="1" ht="30" customHeight="1" thickBot="1" x14ac:dyDescent="0.3">
      <c r="A21" s="166" t="s">
        <v>152</v>
      </c>
      <c r="B21" s="7" t="s">
        <v>412</v>
      </c>
      <c r="C21" s="9"/>
      <c r="D21" s="9"/>
      <c r="E21" s="9" t="s">
        <v>174</v>
      </c>
      <c r="F21" s="8"/>
      <c r="G21" s="8"/>
      <c r="H21" s="9"/>
      <c r="I21" s="9"/>
      <c r="J21" s="9"/>
      <c r="K21" s="35" t="s">
        <v>134</v>
      </c>
      <c r="L21" s="56">
        <v>3993</v>
      </c>
      <c r="M21" s="115"/>
      <c r="N21" s="214">
        <v>2795100</v>
      </c>
      <c r="O21" s="366">
        <f t="shared" si="0"/>
        <v>1201893.0000000002</v>
      </c>
      <c r="P21" s="216" t="s">
        <v>427</v>
      </c>
      <c r="Q21" s="69"/>
      <c r="R21" s="279"/>
      <c r="T21" s="170"/>
      <c r="U21" s="172"/>
      <c r="V21" s="170"/>
    </row>
    <row r="22" spans="1:22" s="119" customFormat="1" ht="30" customHeight="1" thickBot="1" x14ac:dyDescent="0.3">
      <c r="A22" s="166" t="s">
        <v>152</v>
      </c>
      <c r="B22" s="7" t="s">
        <v>412</v>
      </c>
      <c r="C22" s="9"/>
      <c r="D22" s="9"/>
      <c r="E22" s="9" t="s">
        <v>174</v>
      </c>
      <c r="F22" s="8"/>
      <c r="G22" s="8"/>
      <c r="H22" s="9">
        <v>63</v>
      </c>
      <c r="I22" s="9">
        <v>45</v>
      </c>
      <c r="J22" s="9"/>
      <c r="K22" s="35" t="s">
        <v>134</v>
      </c>
      <c r="L22" s="56">
        <v>24000</v>
      </c>
      <c r="M22" s="115"/>
      <c r="N22" s="214">
        <v>16800000</v>
      </c>
      <c r="O22" s="366">
        <v>7238106.4900000002</v>
      </c>
      <c r="P22" s="216" t="s">
        <v>427</v>
      </c>
      <c r="Q22" s="69"/>
      <c r="R22" s="279"/>
      <c r="T22" s="170"/>
      <c r="U22" s="172"/>
      <c r="V22" s="170"/>
    </row>
    <row r="23" spans="1:22" s="119" customFormat="1" ht="30" customHeight="1" thickBot="1" x14ac:dyDescent="0.3">
      <c r="A23" s="166" t="s">
        <v>152</v>
      </c>
      <c r="B23" s="7" t="s">
        <v>412</v>
      </c>
      <c r="C23" s="9"/>
      <c r="D23" s="9"/>
      <c r="E23" s="9" t="s">
        <v>174</v>
      </c>
      <c r="F23" s="8"/>
      <c r="G23" s="8"/>
      <c r="H23" s="9">
        <v>95</v>
      </c>
      <c r="I23" s="9">
        <v>466</v>
      </c>
      <c r="J23" s="9">
        <v>2</v>
      </c>
      <c r="K23" s="35" t="s">
        <v>139</v>
      </c>
      <c r="L23" s="56">
        <v>900</v>
      </c>
      <c r="M23" s="115">
        <v>583058.44999999995</v>
      </c>
      <c r="N23" s="214">
        <v>630000</v>
      </c>
      <c r="O23" s="366">
        <f t="shared" si="0"/>
        <v>270900.00000000006</v>
      </c>
      <c r="P23" s="216" t="s">
        <v>427</v>
      </c>
      <c r="Q23" s="69"/>
      <c r="R23" s="278"/>
      <c r="T23" s="170"/>
      <c r="U23" s="172"/>
      <c r="V23" s="170"/>
    </row>
    <row r="24" spans="1:22" s="119" customFormat="1" ht="30" customHeight="1" thickBot="1" x14ac:dyDescent="0.3">
      <c r="A24" s="166" t="s">
        <v>156</v>
      </c>
      <c r="B24" s="7" t="s">
        <v>341</v>
      </c>
      <c r="C24" s="9"/>
      <c r="D24" s="9"/>
      <c r="E24" s="9" t="s">
        <v>179</v>
      </c>
      <c r="F24" s="8"/>
      <c r="G24" s="8"/>
      <c r="H24" s="9">
        <v>11</v>
      </c>
      <c r="I24" s="9">
        <v>645</v>
      </c>
      <c r="J24" s="164" t="s">
        <v>340</v>
      </c>
      <c r="K24" s="35" t="s">
        <v>136</v>
      </c>
      <c r="L24" s="56">
        <v>120</v>
      </c>
      <c r="M24" s="115">
        <v>70514.14</v>
      </c>
      <c r="N24" s="214">
        <v>72000</v>
      </c>
      <c r="O24" s="366">
        <f t="shared" si="0"/>
        <v>30960</v>
      </c>
      <c r="P24" s="216" t="s">
        <v>427</v>
      </c>
      <c r="Q24" s="69"/>
      <c r="R24" s="278"/>
      <c r="T24" s="170"/>
      <c r="U24" s="172"/>
      <c r="V24" s="170"/>
    </row>
    <row r="25" spans="1:22" s="119" customFormat="1" ht="30" customHeight="1" thickBot="1" x14ac:dyDescent="0.3">
      <c r="A25" s="166" t="s">
        <v>143</v>
      </c>
      <c r="B25" s="7" t="s">
        <v>403</v>
      </c>
      <c r="C25" s="9"/>
      <c r="D25" s="9"/>
      <c r="E25" s="9" t="s">
        <v>164</v>
      </c>
      <c r="F25" s="8"/>
      <c r="G25" s="8"/>
      <c r="H25" s="9"/>
      <c r="I25" s="9"/>
      <c r="J25" s="9"/>
      <c r="K25" s="35" t="s">
        <v>161</v>
      </c>
      <c r="L25" s="56">
        <v>300</v>
      </c>
      <c r="M25" s="115"/>
      <c r="N25" s="214">
        <v>180000</v>
      </c>
      <c r="O25" s="366">
        <f t="shared" si="0"/>
        <v>77400.000000000015</v>
      </c>
      <c r="P25" s="216" t="s">
        <v>427</v>
      </c>
      <c r="Q25" s="69"/>
      <c r="R25" s="278"/>
      <c r="T25" s="170"/>
      <c r="U25" s="172"/>
      <c r="V25" s="170"/>
    </row>
    <row r="26" spans="1:22" s="119" customFormat="1" ht="30" customHeight="1" thickBot="1" x14ac:dyDescent="0.3">
      <c r="A26" s="311" t="s">
        <v>194</v>
      </c>
      <c r="B26" s="312" t="s">
        <v>256</v>
      </c>
      <c r="C26" s="313"/>
      <c r="D26" s="313"/>
      <c r="E26" s="313" t="s">
        <v>196</v>
      </c>
      <c r="F26" s="314"/>
      <c r="G26" s="314"/>
      <c r="H26" s="313">
        <v>1</v>
      </c>
      <c r="I26" s="313">
        <v>1039</v>
      </c>
      <c r="J26" s="319" t="s">
        <v>195</v>
      </c>
      <c r="K26" s="303" t="s">
        <v>18</v>
      </c>
      <c r="L26" s="316">
        <v>267</v>
      </c>
      <c r="M26" s="310">
        <v>210039.48</v>
      </c>
      <c r="N26" s="320">
        <v>217250</v>
      </c>
      <c r="O26" s="366">
        <f t="shared" si="0"/>
        <v>93417.500000000015</v>
      </c>
      <c r="P26" s="317" t="s">
        <v>427</v>
      </c>
      <c r="Q26" s="318" t="s">
        <v>434</v>
      </c>
      <c r="R26" s="278"/>
      <c r="T26" s="170"/>
      <c r="U26" s="172"/>
      <c r="V26" s="170"/>
    </row>
    <row r="27" spans="1:22" s="119" customFormat="1" ht="30" customHeight="1" thickBot="1" x14ac:dyDescent="0.3">
      <c r="A27" s="311" t="s">
        <v>214</v>
      </c>
      <c r="B27" s="312" t="s">
        <v>417</v>
      </c>
      <c r="C27" s="313">
        <v>1</v>
      </c>
      <c r="D27" s="313"/>
      <c r="E27" s="313" t="s">
        <v>183</v>
      </c>
      <c r="F27" s="314"/>
      <c r="G27" s="314"/>
      <c r="H27" s="313">
        <v>9</v>
      </c>
      <c r="I27" s="313">
        <v>311</v>
      </c>
      <c r="J27" s="313">
        <v>1</v>
      </c>
      <c r="K27" s="303" t="s">
        <v>160</v>
      </c>
      <c r="L27" s="316">
        <v>800</v>
      </c>
      <c r="M27" s="310">
        <v>790044.44</v>
      </c>
      <c r="N27" s="320">
        <v>560000</v>
      </c>
      <c r="O27" s="366">
        <f t="shared" si="0"/>
        <v>240800</v>
      </c>
      <c r="P27" s="317" t="s">
        <v>427</v>
      </c>
      <c r="Q27" s="318" t="s">
        <v>434</v>
      </c>
      <c r="R27" s="278"/>
      <c r="T27" s="170"/>
      <c r="U27" s="172"/>
      <c r="V27" s="170"/>
    </row>
    <row r="28" spans="1:22" s="119" customFormat="1" ht="30" customHeight="1" thickBot="1" x14ac:dyDescent="0.3">
      <c r="A28" s="166" t="s">
        <v>147</v>
      </c>
      <c r="B28" s="7" t="s">
        <v>477</v>
      </c>
      <c r="C28" s="9"/>
      <c r="D28" s="9"/>
      <c r="E28" s="9" t="s">
        <v>169</v>
      </c>
      <c r="F28" s="8"/>
      <c r="G28" s="8"/>
      <c r="H28" s="9"/>
      <c r="I28" s="9"/>
      <c r="J28" s="9"/>
      <c r="K28" s="35" t="s">
        <v>135</v>
      </c>
      <c r="L28" s="56">
        <v>167</v>
      </c>
      <c r="M28" s="115"/>
      <c r="N28" s="214">
        <v>100200</v>
      </c>
      <c r="O28" s="366">
        <f t="shared" si="0"/>
        <v>43086.000000000007</v>
      </c>
      <c r="P28" s="216" t="s">
        <v>427</v>
      </c>
      <c r="Q28" s="69"/>
      <c r="R28" s="278"/>
      <c r="T28" s="170"/>
      <c r="U28" s="172"/>
      <c r="V28" s="170"/>
    </row>
    <row r="29" spans="1:22" s="119" customFormat="1" ht="30" customHeight="1" thickBot="1" x14ac:dyDescent="0.3">
      <c r="A29" s="166" t="s">
        <v>419</v>
      </c>
      <c r="B29" s="7" t="s">
        <v>420</v>
      </c>
      <c r="C29" s="9">
        <v>50</v>
      </c>
      <c r="D29" s="9"/>
      <c r="E29" s="9"/>
      <c r="F29" s="8"/>
      <c r="G29" s="8"/>
      <c r="H29" s="9">
        <v>117</v>
      </c>
      <c r="I29" s="9">
        <v>26</v>
      </c>
      <c r="J29" s="9">
        <v>2</v>
      </c>
      <c r="K29" s="35" t="s">
        <v>421</v>
      </c>
      <c r="L29" s="56">
        <v>32</v>
      </c>
      <c r="M29" s="115"/>
      <c r="N29" s="214"/>
      <c r="O29" s="366">
        <f t="shared" si="0"/>
        <v>0</v>
      </c>
      <c r="P29" s="216" t="s">
        <v>427</v>
      </c>
      <c r="Q29" s="69"/>
      <c r="R29" s="278"/>
      <c r="T29" s="170"/>
      <c r="U29" s="172"/>
      <c r="V29" s="170"/>
    </row>
    <row r="30" spans="1:22" s="119" customFormat="1" ht="30" customHeight="1" thickBot="1" x14ac:dyDescent="0.3">
      <c r="A30" s="166" t="s">
        <v>419</v>
      </c>
      <c r="B30" s="180" t="s">
        <v>422</v>
      </c>
      <c r="C30" s="9">
        <v>21</v>
      </c>
      <c r="D30" s="9"/>
      <c r="E30" s="9"/>
      <c r="F30" s="8"/>
      <c r="G30" s="8"/>
      <c r="H30" s="9">
        <v>117</v>
      </c>
      <c r="I30" s="9">
        <v>1399</v>
      </c>
      <c r="J30" s="9">
        <v>2</v>
      </c>
      <c r="K30" s="35" t="s">
        <v>421</v>
      </c>
      <c r="L30" s="56" t="s">
        <v>423</v>
      </c>
      <c r="M30" s="115"/>
      <c r="N30" s="214"/>
      <c r="O30" s="366">
        <f t="shared" si="0"/>
        <v>0</v>
      </c>
      <c r="P30" s="216" t="s">
        <v>427</v>
      </c>
      <c r="Q30" s="69"/>
      <c r="R30" s="278"/>
      <c r="T30" s="170"/>
      <c r="U30" s="172"/>
      <c r="V30" s="170"/>
    </row>
    <row r="31" spans="1:22" s="119" customFormat="1" ht="30" customHeight="1" thickBot="1" x14ac:dyDescent="0.3">
      <c r="A31" s="311" t="s">
        <v>155</v>
      </c>
      <c r="B31" s="336" t="s">
        <v>465</v>
      </c>
      <c r="C31" s="337"/>
      <c r="D31" s="337"/>
      <c r="E31" s="337"/>
      <c r="F31" s="338"/>
      <c r="G31" s="338"/>
      <c r="H31" s="337">
        <v>15</v>
      </c>
      <c r="I31" s="337">
        <v>491</v>
      </c>
      <c r="J31" s="342" t="s">
        <v>195</v>
      </c>
      <c r="K31" s="303" t="s">
        <v>458</v>
      </c>
      <c r="L31" s="316">
        <v>430</v>
      </c>
      <c r="M31" s="310">
        <v>2667.25</v>
      </c>
      <c r="N31" s="339">
        <v>150000</v>
      </c>
      <c r="O31" s="366">
        <f t="shared" si="0"/>
        <v>64500.000000000015</v>
      </c>
      <c r="P31" s="317" t="str">
        <f>rossano!$P$30</f>
        <v>I</v>
      </c>
      <c r="Q31" s="318" t="s">
        <v>434</v>
      </c>
      <c r="R31" s="278"/>
      <c r="T31" s="170"/>
      <c r="U31" s="172"/>
      <c r="V31" s="170"/>
    </row>
    <row r="32" spans="1:22" s="119" customFormat="1" ht="30" customHeight="1" thickBot="1" x14ac:dyDescent="0.3">
      <c r="A32" s="311" t="s">
        <v>158</v>
      </c>
      <c r="B32" s="312" t="s">
        <v>415</v>
      </c>
      <c r="C32" s="313"/>
      <c r="D32" s="313"/>
      <c r="E32" s="313" t="s">
        <v>180</v>
      </c>
      <c r="F32" s="314"/>
      <c r="G32" s="314"/>
      <c r="H32" s="313"/>
      <c r="I32" s="313"/>
      <c r="J32" s="313"/>
      <c r="K32" s="303" t="s">
        <v>138</v>
      </c>
      <c r="L32" s="316">
        <v>200</v>
      </c>
      <c r="M32" s="310"/>
      <c r="N32" s="320">
        <v>120000</v>
      </c>
      <c r="O32" s="366">
        <f t="shared" si="0"/>
        <v>51600</v>
      </c>
      <c r="P32" s="317" t="s">
        <v>427</v>
      </c>
      <c r="Q32" s="318" t="s">
        <v>434</v>
      </c>
      <c r="R32" s="278"/>
      <c r="T32" s="170"/>
      <c r="U32" s="172"/>
      <c r="V32" s="170"/>
    </row>
    <row r="33" spans="1:22" s="119" customFormat="1" ht="30" customHeight="1" thickBot="1" x14ac:dyDescent="0.3">
      <c r="A33" s="166" t="s">
        <v>150</v>
      </c>
      <c r="B33" s="7" t="s">
        <v>476</v>
      </c>
      <c r="C33" s="9"/>
      <c r="D33" s="9"/>
      <c r="E33" s="9" t="s">
        <v>172</v>
      </c>
      <c r="F33" s="8"/>
      <c r="G33" s="8"/>
      <c r="H33" s="9"/>
      <c r="I33" s="9"/>
      <c r="J33" s="9"/>
      <c r="K33" s="35" t="s">
        <v>135</v>
      </c>
      <c r="L33" s="56">
        <v>264</v>
      </c>
      <c r="M33" s="115"/>
      <c r="N33" s="214">
        <v>158400</v>
      </c>
      <c r="O33" s="366">
        <f t="shared" si="0"/>
        <v>68112.000000000015</v>
      </c>
      <c r="P33" s="216" t="s">
        <v>427</v>
      </c>
      <c r="Q33" s="69"/>
      <c r="R33" s="278"/>
      <c r="T33" s="170"/>
      <c r="U33" s="172"/>
      <c r="V33" s="170"/>
    </row>
    <row r="34" spans="1:22" s="119" customFormat="1" ht="30" customHeight="1" thickBot="1" x14ac:dyDescent="0.3">
      <c r="A34" s="166" t="s">
        <v>148</v>
      </c>
      <c r="B34" s="180" t="s">
        <v>410</v>
      </c>
      <c r="C34" s="9"/>
      <c r="D34" s="9"/>
      <c r="E34" s="9" t="s">
        <v>170</v>
      </c>
      <c r="F34" s="8"/>
      <c r="G34" s="8"/>
      <c r="H34" s="9"/>
      <c r="I34" s="9"/>
      <c r="J34" s="9"/>
      <c r="K34" s="35" t="s">
        <v>135</v>
      </c>
      <c r="L34" s="56">
        <v>160</v>
      </c>
      <c r="M34" s="115"/>
      <c r="N34" s="214">
        <v>96000</v>
      </c>
      <c r="O34" s="366">
        <f t="shared" si="0"/>
        <v>41280.000000000007</v>
      </c>
      <c r="P34" s="216" t="s">
        <v>427</v>
      </c>
      <c r="Q34" s="69"/>
      <c r="R34" s="278"/>
      <c r="T34" s="170"/>
      <c r="U34" s="172"/>
      <c r="V34" s="170"/>
    </row>
    <row r="35" spans="1:22" s="119" customFormat="1" ht="30" customHeight="1" thickBot="1" x14ac:dyDescent="0.3">
      <c r="A35" s="311" t="s">
        <v>159</v>
      </c>
      <c r="B35" s="312" t="s">
        <v>254</v>
      </c>
      <c r="C35" s="313"/>
      <c r="D35" s="313"/>
      <c r="E35" s="313" t="s">
        <v>181</v>
      </c>
      <c r="F35" s="314"/>
      <c r="G35" s="314"/>
      <c r="H35" s="313">
        <v>17</v>
      </c>
      <c r="I35" s="313">
        <v>396</v>
      </c>
      <c r="J35" s="313">
        <v>1</v>
      </c>
      <c r="K35" s="303" t="s">
        <v>138</v>
      </c>
      <c r="L35" s="316">
        <v>1120</v>
      </c>
      <c r="M35" s="310">
        <v>6274.94</v>
      </c>
      <c r="N35" s="320">
        <v>784000</v>
      </c>
      <c r="O35" s="366">
        <f t="shared" si="0"/>
        <v>337120.00000000006</v>
      </c>
      <c r="P35" s="317" t="s">
        <v>427</v>
      </c>
      <c r="Q35" s="318" t="s">
        <v>434</v>
      </c>
      <c r="R35" s="279"/>
      <c r="T35" s="170"/>
      <c r="U35" s="172"/>
      <c r="V35" s="170"/>
    </row>
    <row r="36" spans="1:22" s="119" customFormat="1" ht="30" customHeight="1" thickBot="1" x14ac:dyDescent="0.3">
      <c r="A36" s="311" t="s">
        <v>176</v>
      </c>
      <c r="B36" s="336" t="s">
        <v>464</v>
      </c>
      <c r="C36" s="313"/>
      <c r="D36" s="313"/>
      <c r="E36" s="313" t="s">
        <v>177</v>
      </c>
      <c r="F36" s="314"/>
      <c r="G36" s="314"/>
      <c r="H36" s="337">
        <v>41</v>
      </c>
      <c r="I36" s="337">
        <v>669</v>
      </c>
      <c r="J36" s="342" t="s">
        <v>195</v>
      </c>
      <c r="K36" s="303" t="s">
        <v>466</v>
      </c>
      <c r="L36" s="316">
        <v>452</v>
      </c>
      <c r="M36" s="310">
        <v>1503.92</v>
      </c>
      <c r="N36" s="339">
        <v>196000</v>
      </c>
      <c r="O36" s="366">
        <f t="shared" si="0"/>
        <v>84280.000000000015</v>
      </c>
      <c r="P36" s="317" t="s">
        <v>427</v>
      </c>
      <c r="Q36" s="318" t="s">
        <v>434</v>
      </c>
      <c r="R36" s="279"/>
      <c r="T36" s="170"/>
      <c r="U36" s="172"/>
      <c r="V36" s="170"/>
    </row>
    <row r="37" spans="1:22" s="119" customFormat="1" ht="30" customHeight="1" thickBot="1" x14ac:dyDescent="0.3">
      <c r="A37" s="166" t="s">
        <v>141</v>
      </c>
      <c r="B37" s="7" t="s">
        <v>404</v>
      </c>
      <c r="C37" s="9"/>
      <c r="D37" s="9"/>
      <c r="E37" s="9" t="s">
        <v>164</v>
      </c>
      <c r="F37" s="8"/>
      <c r="G37" s="8"/>
      <c r="H37" s="9">
        <v>15</v>
      </c>
      <c r="I37" s="9">
        <v>1003</v>
      </c>
      <c r="J37" s="9">
        <v>1</v>
      </c>
      <c r="K37" s="35" t="s">
        <v>134</v>
      </c>
      <c r="L37" s="56">
        <v>11130</v>
      </c>
      <c r="M37" s="115"/>
      <c r="N37" s="214">
        <v>7791000</v>
      </c>
      <c r="O37" s="366">
        <f t="shared" si="0"/>
        <v>3350130</v>
      </c>
      <c r="P37" s="216" t="s">
        <v>427</v>
      </c>
      <c r="Q37" s="69"/>
      <c r="R37" s="279"/>
      <c r="T37" s="175"/>
      <c r="U37" s="172"/>
      <c r="V37" s="175"/>
    </row>
    <row r="38" spans="1:22" s="119" customFormat="1" ht="30" customHeight="1" thickBot="1" x14ac:dyDescent="0.3">
      <c r="A38" s="166" t="s">
        <v>141</v>
      </c>
      <c r="B38" s="255" t="s">
        <v>255</v>
      </c>
      <c r="C38" s="63"/>
      <c r="D38" s="63"/>
      <c r="E38" s="63" t="s">
        <v>164</v>
      </c>
      <c r="F38" s="62"/>
      <c r="G38" s="62"/>
      <c r="H38" s="63">
        <v>15</v>
      </c>
      <c r="I38" s="63">
        <v>1003</v>
      </c>
      <c r="J38" s="63">
        <v>1</v>
      </c>
      <c r="K38" s="35" t="s">
        <v>162</v>
      </c>
      <c r="L38" s="56">
        <v>2350</v>
      </c>
      <c r="M38" s="115">
        <v>15457171.720000001</v>
      </c>
      <c r="N38" s="256">
        <v>1645000</v>
      </c>
      <c r="O38" s="366">
        <f t="shared" si="0"/>
        <v>707350.00000000012</v>
      </c>
      <c r="P38" s="216" t="s">
        <v>427</v>
      </c>
      <c r="Q38" s="69"/>
      <c r="R38" s="279"/>
      <c r="T38" s="175"/>
      <c r="U38" s="172"/>
      <c r="V38" s="175"/>
    </row>
    <row r="39" spans="1:22" s="203" customFormat="1" ht="30" customHeight="1" x14ac:dyDescent="0.25">
      <c r="A39" s="311" t="s">
        <v>457</v>
      </c>
      <c r="B39" s="336"/>
      <c r="C39" s="337"/>
      <c r="D39" s="337"/>
      <c r="E39" s="337"/>
      <c r="F39" s="338"/>
      <c r="G39" s="338"/>
      <c r="H39" s="337"/>
      <c r="I39" s="337"/>
      <c r="J39" s="337"/>
      <c r="K39" s="303" t="s">
        <v>137</v>
      </c>
      <c r="L39" s="316" t="s">
        <v>459</v>
      </c>
      <c r="M39" s="310"/>
      <c r="N39" s="339"/>
      <c r="O39" s="366"/>
      <c r="P39" s="317"/>
      <c r="Q39" s="318" t="s">
        <v>434</v>
      </c>
      <c r="R39" s="279"/>
      <c r="T39" s="284"/>
      <c r="U39" s="172"/>
      <c r="V39" s="284"/>
    </row>
    <row r="40" spans="1:22" x14ac:dyDescent="0.25">
      <c r="N40" s="365"/>
      <c r="O40" s="366"/>
    </row>
    <row r="41" spans="1:22" x14ac:dyDescent="0.25">
      <c r="O41" s="396"/>
    </row>
    <row r="42" spans="1:22" x14ac:dyDescent="0.25">
      <c r="N42" s="365">
        <f>SUM(N8:N41)</f>
        <v>60197250</v>
      </c>
      <c r="O42" s="397">
        <f>SUM(O8:O41)</f>
        <v>25898923.990000002</v>
      </c>
    </row>
  </sheetData>
  <mergeCells count="8">
    <mergeCell ref="N14:N15"/>
    <mergeCell ref="R7:R8"/>
    <mergeCell ref="E4:K6"/>
    <mergeCell ref="A4:D4"/>
    <mergeCell ref="A1:N1"/>
    <mergeCell ref="A2:N2"/>
    <mergeCell ref="L5:N6"/>
    <mergeCell ref="L4:N4"/>
  </mergeCells>
  <printOptions horizontalCentered="1"/>
  <pageMargins left="0" right="0" top="0.39370078740157483" bottom="0.39370078740157483" header="0.31496062992125984" footer="0.31496062992125984"/>
  <pageSetup paperSize="8" scale="9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R45"/>
  <sheetViews>
    <sheetView view="pageBreakPreview" zoomScale="90" zoomScaleNormal="70" zoomScaleSheetLayoutView="90" zoomScalePageLayoutView="50" workbookViewId="0">
      <selection activeCell="N52" sqref="N52"/>
    </sheetView>
  </sheetViews>
  <sheetFormatPr defaultRowHeight="15" x14ac:dyDescent="0.25"/>
  <cols>
    <col min="1" max="1" width="14" customWidth="1"/>
    <col min="2" max="2" width="18.140625" style="14" customWidth="1"/>
    <col min="3" max="3" width="6.85546875" customWidth="1"/>
    <col min="4" max="4" width="9.28515625" style="12" customWidth="1"/>
    <col min="5" max="5" width="9.140625" style="12"/>
    <col min="6" max="6" width="8.7109375" customWidth="1"/>
    <col min="7" max="7" width="10.7109375" customWidth="1"/>
    <col min="8" max="8" width="7.85546875" customWidth="1"/>
    <col min="9" max="9" width="12" customWidth="1"/>
    <col min="10" max="10" width="12.28515625" customWidth="1"/>
    <col min="11" max="11" width="14.85546875" customWidth="1"/>
    <col min="12" max="12" width="11.7109375" customWidth="1"/>
    <col min="13" max="13" width="13.5703125" customWidth="1"/>
    <col min="14" max="14" width="16.5703125" customWidth="1"/>
    <col min="15" max="15" width="13.7109375" style="203" customWidth="1"/>
    <col min="16" max="16" width="12.140625" style="119" customWidth="1"/>
    <col min="17" max="17" width="13.7109375" style="119" customWidth="1"/>
    <col min="18" max="18" width="17.7109375" customWidth="1"/>
  </cols>
  <sheetData>
    <row r="1" spans="1:18" ht="18" customHeight="1" x14ac:dyDescent="0.25">
      <c r="A1" s="457" t="s">
        <v>209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7"/>
    </row>
    <row r="2" spans="1:18" ht="18" customHeight="1" x14ac:dyDescent="0.25">
      <c r="A2" s="459" t="s">
        <v>213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9"/>
    </row>
    <row r="3" spans="1:18" ht="18" customHeight="1" thickBot="1" x14ac:dyDescent="0.3">
      <c r="A3" s="64"/>
      <c r="B3" s="66"/>
      <c r="C3" s="220"/>
      <c r="D3" s="36"/>
      <c r="E3" s="36"/>
      <c r="F3" s="220"/>
      <c r="G3" s="220"/>
      <c r="H3" s="220"/>
      <c r="I3" s="220"/>
      <c r="J3" s="220"/>
      <c r="K3" s="220"/>
      <c r="L3" s="220"/>
      <c r="M3" s="220"/>
      <c r="N3" s="220"/>
      <c r="O3" s="348"/>
      <c r="P3" s="220"/>
      <c r="Q3" s="224"/>
      <c r="R3" s="80"/>
    </row>
    <row r="4" spans="1:18" ht="18" customHeight="1" thickBot="1" x14ac:dyDescent="0.3">
      <c r="A4" s="259" t="s">
        <v>0</v>
      </c>
      <c r="B4" s="195"/>
      <c r="C4" s="195"/>
      <c r="D4" s="195"/>
      <c r="E4" s="474" t="s">
        <v>6</v>
      </c>
      <c r="F4" s="475"/>
      <c r="G4" s="475"/>
      <c r="H4" s="475"/>
      <c r="I4" s="475"/>
      <c r="J4" s="475"/>
      <c r="K4" s="522"/>
      <c r="L4" s="510" t="s">
        <v>438</v>
      </c>
      <c r="M4" s="511"/>
      <c r="N4" s="512"/>
      <c r="O4" s="354"/>
      <c r="P4" s="519"/>
      <c r="Q4" s="519"/>
      <c r="R4" s="85"/>
    </row>
    <row r="5" spans="1:18" ht="18" customHeight="1" x14ac:dyDescent="0.25">
      <c r="A5" s="58" t="s">
        <v>1</v>
      </c>
      <c r="B5" s="16" t="s">
        <v>2</v>
      </c>
      <c r="C5" s="250"/>
      <c r="D5" s="1"/>
      <c r="E5" s="477"/>
      <c r="F5" s="478"/>
      <c r="G5" s="478"/>
      <c r="H5" s="478"/>
      <c r="I5" s="478"/>
      <c r="J5" s="478"/>
      <c r="K5" s="523"/>
      <c r="L5" s="513"/>
      <c r="M5" s="514"/>
      <c r="N5" s="515"/>
      <c r="O5" s="355"/>
      <c r="P5" s="520"/>
      <c r="Q5" s="520"/>
      <c r="R5" s="85"/>
    </row>
    <row r="6" spans="1:18" ht="18" customHeight="1" thickBot="1" x14ac:dyDescent="0.3">
      <c r="A6" s="59" t="s">
        <v>12</v>
      </c>
      <c r="B6" s="21" t="s">
        <v>14</v>
      </c>
      <c r="C6" s="6"/>
      <c r="D6" s="3"/>
      <c r="E6" s="480"/>
      <c r="F6" s="481"/>
      <c r="G6" s="481"/>
      <c r="H6" s="481"/>
      <c r="I6" s="481"/>
      <c r="J6" s="481"/>
      <c r="K6" s="524"/>
      <c r="L6" s="516"/>
      <c r="M6" s="517"/>
      <c r="N6" s="518"/>
      <c r="O6" s="355"/>
      <c r="P6" s="521"/>
      <c r="Q6" s="521"/>
      <c r="R6" s="220"/>
    </row>
    <row r="7" spans="1:18" ht="30.75" customHeight="1" thickBot="1" x14ac:dyDescent="0.3">
      <c r="A7" s="260" t="s">
        <v>3</v>
      </c>
      <c r="B7" s="51" t="s">
        <v>24</v>
      </c>
      <c r="C7" s="193" t="s">
        <v>13</v>
      </c>
      <c r="D7" s="193" t="s">
        <v>5</v>
      </c>
      <c r="E7" s="193" t="s">
        <v>11</v>
      </c>
      <c r="F7" s="282" t="s">
        <v>454</v>
      </c>
      <c r="G7" s="243" t="s">
        <v>441</v>
      </c>
      <c r="H7" s="194" t="s">
        <v>7</v>
      </c>
      <c r="I7" s="189" t="s">
        <v>25</v>
      </c>
      <c r="J7" s="194" t="s">
        <v>8</v>
      </c>
      <c r="K7" s="194" t="s">
        <v>10</v>
      </c>
      <c r="L7" s="189" t="s">
        <v>429</v>
      </c>
      <c r="M7" s="190" t="s">
        <v>261</v>
      </c>
      <c r="N7" s="189" t="s">
        <v>250</v>
      </c>
      <c r="O7" s="398" t="s">
        <v>468</v>
      </c>
      <c r="P7" s="374" t="s">
        <v>430</v>
      </c>
      <c r="Q7" s="192" t="s">
        <v>428</v>
      </c>
      <c r="R7" s="257"/>
    </row>
    <row r="8" spans="1:18" s="86" customFormat="1" ht="30" customHeight="1" thickBot="1" x14ac:dyDescent="0.3">
      <c r="A8" s="261" t="s">
        <v>31</v>
      </c>
      <c r="B8" s="13" t="s">
        <v>47</v>
      </c>
      <c r="C8" s="9"/>
      <c r="D8" s="9">
        <v>87041</v>
      </c>
      <c r="E8" s="9" t="s">
        <v>48</v>
      </c>
      <c r="F8" s="8"/>
      <c r="G8" s="8"/>
      <c r="H8" s="8"/>
      <c r="I8" s="8"/>
      <c r="J8" s="8"/>
      <c r="K8" s="43" t="s">
        <v>332</v>
      </c>
      <c r="L8" s="39">
        <v>6029</v>
      </c>
      <c r="M8" s="87"/>
      <c r="N8" s="110">
        <v>4220300</v>
      </c>
      <c r="O8" s="399">
        <f>N8-(N8*0.57)</f>
        <v>1814729</v>
      </c>
      <c r="P8" s="185" t="s">
        <v>427</v>
      </c>
      <c r="Q8" s="191"/>
      <c r="R8" s="258"/>
    </row>
    <row r="9" spans="1:18" ht="30" customHeight="1" thickBot="1" x14ac:dyDescent="0.3">
      <c r="A9" s="261" t="s">
        <v>31</v>
      </c>
      <c r="B9" s="13" t="s">
        <v>49</v>
      </c>
      <c r="C9" s="9"/>
      <c r="D9" s="9">
        <v>87041</v>
      </c>
      <c r="E9" s="9" t="s">
        <v>48</v>
      </c>
      <c r="F9" s="8"/>
      <c r="G9" s="8"/>
      <c r="H9" s="8">
        <v>104</v>
      </c>
      <c r="I9" s="8">
        <v>298</v>
      </c>
      <c r="J9" s="8" t="s">
        <v>249</v>
      </c>
      <c r="K9" s="43" t="s">
        <v>275</v>
      </c>
      <c r="L9" s="39">
        <v>720</v>
      </c>
      <c r="M9" s="87"/>
      <c r="N9" s="140">
        <v>504000</v>
      </c>
      <c r="O9" s="399">
        <f t="shared" ref="O9:O40" si="0">N9-(N9*0.57)</f>
        <v>216720</v>
      </c>
      <c r="P9" s="185" t="s">
        <v>427</v>
      </c>
      <c r="Q9" s="185"/>
      <c r="R9" s="258"/>
    </row>
    <row r="10" spans="1:18" ht="30" customHeight="1" thickBot="1" x14ac:dyDescent="0.3">
      <c r="A10" s="327" t="s">
        <v>31</v>
      </c>
      <c r="B10" s="322" t="s">
        <v>70</v>
      </c>
      <c r="C10" s="313"/>
      <c r="D10" s="313">
        <v>87041</v>
      </c>
      <c r="E10" s="313" t="s">
        <v>48</v>
      </c>
      <c r="F10" s="314"/>
      <c r="G10" s="314"/>
      <c r="H10" s="314">
        <v>86</v>
      </c>
      <c r="I10" s="314">
        <v>2236</v>
      </c>
      <c r="J10" s="314">
        <v>1</v>
      </c>
      <c r="K10" s="323" t="s">
        <v>282</v>
      </c>
      <c r="L10" s="333">
        <v>475</v>
      </c>
      <c r="M10" s="334" t="s">
        <v>307</v>
      </c>
      <c r="N10" s="335">
        <v>456000</v>
      </c>
      <c r="O10" s="399">
        <f t="shared" si="0"/>
        <v>196080.00000000003</v>
      </c>
      <c r="P10" s="307" t="s">
        <v>427</v>
      </c>
      <c r="Q10" s="326" t="s">
        <v>434</v>
      </c>
      <c r="R10" s="253"/>
    </row>
    <row r="11" spans="1:18" ht="30" customHeight="1" thickBot="1" x14ac:dyDescent="0.3">
      <c r="A11" s="327" t="s">
        <v>36</v>
      </c>
      <c r="B11" s="322" t="s">
        <v>61</v>
      </c>
      <c r="C11" s="313"/>
      <c r="D11" s="313">
        <v>87051</v>
      </c>
      <c r="E11" s="313" t="s">
        <v>62</v>
      </c>
      <c r="F11" s="314"/>
      <c r="G11" s="314"/>
      <c r="H11" s="314">
        <v>8</v>
      </c>
      <c r="I11" s="314">
        <v>465</v>
      </c>
      <c r="J11" s="314"/>
      <c r="K11" s="323" t="s">
        <v>202</v>
      </c>
      <c r="L11" s="324">
        <v>590</v>
      </c>
      <c r="M11" s="325" t="s">
        <v>288</v>
      </c>
      <c r="N11" s="328">
        <v>500000</v>
      </c>
      <c r="O11" s="399">
        <f t="shared" si="0"/>
        <v>215000</v>
      </c>
      <c r="P11" s="307" t="s">
        <v>427</v>
      </c>
      <c r="Q11" s="326" t="s">
        <v>434</v>
      </c>
      <c r="R11" s="253"/>
    </row>
    <row r="12" spans="1:18" ht="30" customHeight="1" thickBot="1" x14ac:dyDescent="0.3">
      <c r="A12" s="261" t="s">
        <v>32</v>
      </c>
      <c r="B12" s="13" t="s">
        <v>50</v>
      </c>
      <c r="C12" s="9"/>
      <c r="D12" s="9">
        <v>87043</v>
      </c>
      <c r="E12" s="9" t="s">
        <v>51</v>
      </c>
      <c r="F12" s="8"/>
      <c r="G12" s="8"/>
      <c r="H12" s="8">
        <v>37</v>
      </c>
      <c r="I12" s="8"/>
      <c r="J12" s="8"/>
      <c r="K12" s="43" t="s">
        <v>198</v>
      </c>
      <c r="L12" s="39">
        <v>1193.0999999999999</v>
      </c>
      <c r="M12" s="61"/>
      <c r="N12" s="110">
        <v>835170</v>
      </c>
      <c r="O12" s="399">
        <f t="shared" si="0"/>
        <v>359123.10000000003</v>
      </c>
      <c r="P12" s="185" t="s">
        <v>427</v>
      </c>
      <c r="Q12" s="185"/>
      <c r="R12" s="258"/>
    </row>
    <row r="13" spans="1:18" s="119" customFormat="1" ht="30" customHeight="1" thickBot="1" x14ac:dyDescent="0.3">
      <c r="A13" s="330" t="s">
        <v>391</v>
      </c>
      <c r="B13" s="331" t="s">
        <v>460</v>
      </c>
      <c r="C13" s="313"/>
      <c r="D13" s="313">
        <v>87055</v>
      </c>
      <c r="E13" s="313"/>
      <c r="F13" s="314"/>
      <c r="G13" s="340" t="s">
        <v>461</v>
      </c>
      <c r="H13" s="314">
        <v>2</v>
      </c>
      <c r="I13" s="332">
        <v>1014</v>
      </c>
      <c r="J13" s="341" t="s">
        <v>462</v>
      </c>
      <c r="K13" s="323" t="s">
        <v>463</v>
      </c>
      <c r="L13" s="324">
        <v>395</v>
      </c>
      <c r="M13" s="325"/>
      <c r="N13" s="328">
        <v>541975</v>
      </c>
      <c r="O13" s="399">
        <f t="shared" si="0"/>
        <v>233049.25</v>
      </c>
      <c r="P13" s="307" t="s">
        <v>427</v>
      </c>
      <c r="Q13" s="326" t="s">
        <v>434</v>
      </c>
      <c r="R13" s="253"/>
    </row>
    <row r="14" spans="1:18" ht="30" customHeight="1" thickBot="1" x14ac:dyDescent="0.3">
      <c r="A14" s="321" t="s">
        <v>207</v>
      </c>
      <c r="B14" s="322" t="s">
        <v>59</v>
      </c>
      <c r="C14" s="313"/>
      <c r="D14" s="313">
        <v>87040</v>
      </c>
      <c r="E14" s="313" t="s">
        <v>60</v>
      </c>
      <c r="F14" s="314"/>
      <c r="G14" s="314"/>
      <c r="H14" s="314">
        <v>11</v>
      </c>
      <c r="I14" s="314">
        <v>753</v>
      </c>
      <c r="J14" s="314">
        <v>1</v>
      </c>
      <c r="K14" s="323" t="s">
        <v>137</v>
      </c>
      <c r="L14" s="324">
        <v>2808.05</v>
      </c>
      <c r="M14" s="325" t="s">
        <v>308</v>
      </c>
      <c r="N14" s="328">
        <v>1965635</v>
      </c>
      <c r="O14" s="399">
        <f t="shared" si="0"/>
        <v>845223.05</v>
      </c>
      <c r="P14" s="307" t="s">
        <v>427</v>
      </c>
      <c r="Q14" s="326" t="s">
        <v>434</v>
      </c>
      <c r="R14" s="258"/>
    </row>
    <row r="15" spans="1:18" ht="30" customHeight="1" thickBot="1" x14ac:dyDescent="0.3">
      <c r="A15" s="261" t="s">
        <v>37</v>
      </c>
      <c r="B15" s="13" t="s">
        <v>63</v>
      </c>
      <c r="C15" s="9"/>
      <c r="D15" s="9">
        <v>87053</v>
      </c>
      <c r="E15" s="9" t="s">
        <v>64</v>
      </c>
      <c r="F15" s="8"/>
      <c r="G15" s="8"/>
      <c r="H15" s="8">
        <v>36</v>
      </c>
      <c r="I15" s="8">
        <v>912</v>
      </c>
      <c r="J15" s="8"/>
      <c r="K15" s="43" t="s">
        <v>281</v>
      </c>
      <c r="L15" s="39">
        <v>212</v>
      </c>
      <c r="M15" s="132"/>
      <c r="N15" s="110">
        <v>138306.75</v>
      </c>
      <c r="O15" s="399">
        <f t="shared" si="0"/>
        <v>59471.902500000011</v>
      </c>
      <c r="P15" s="185" t="s">
        <v>427</v>
      </c>
      <c r="Q15" s="185"/>
      <c r="R15" s="253"/>
    </row>
    <row r="16" spans="1:18" s="119" customFormat="1" ht="30" customHeight="1" thickBot="1" x14ac:dyDescent="0.3">
      <c r="A16" s="327" t="s">
        <v>392</v>
      </c>
      <c r="B16" s="322" t="s">
        <v>395</v>
      </c>
      <c r="C16" s="313"/>
      <c r="D16" s="313"/>
      <c r="E16" s="313"/>
      <c r="F16" s="314"/>
      <c r="G16" s="314"/>
      <c r="H16" s="314">
        <v>18</v>
      </c>
      <c r="I16" s="314">
        <v>22</v>
      </c>
      <c r="J16" s="314"/>
      <c r="K16" s="323" t="s">
        <v>88</v>
      </c>
      <c r="L16" s="324">
        <v>385</v>
      </c>
      <c r="M16" s="325"/>
      <c r="N16" s="328">
        <v>269500</v>
      </c>
      <c r="O16" s="399">
        <f t="shared" si="0"/>
        <v>115885</v>
      </c>
      <c r="P16" s="307" t="s">
        <v>427</v>
      </c>
      <c r="Q16" s="326" t="s">
        <v>434</v>
      </c>
      <c r="R16" s="253"/>
    </row>
    <row r="17" spans="1:18" ht="30" customHeight="1" thickBot="1" x14ac:dyDescent="0.3">
      <c r="A17" s="261" t="s">
        <v>39</v>
      </c>
      <c r="B17" s="13" t="s">
        <v>65</v>
      </c>
      <c r="C17" s="9">
        <v>31</v>
      </c>
      <c r="D17" s="9">
        <v>87040</v>
      </c>
      <c r="E17" s="9" t="s">
        <v>67</v>
      </c>
      <c r="F17" s="8"/>
      <c r="G17" s="8"/>
      <c r="H17" s="8">
        <v>16</v>
      </c>
      <c r="I17" s="8">
        <v>427</v>
      </c>
      <c r="J17" s="8"/>
      <c r="K17" s="43" t="s">
        <v>280</v>
      </c>
      <c r="L17" s="39">
        <v>93.2</v>
      </c>
      <c r="M17" s="132"/>
      <c r="N17" s="110">
        <v>66565.75</v>
      </c>
      <c r="O17" s="399">
        <f t="shared" si="0"/>
        <v>28623.272500000006</v>
      </c>
      <c r="P17" s="185" t="s">
        <v>427</v>
      </c>
      <c r="Q17" s="185"/>
      <c r="R17" s="253"/>
    </row>
    <row r="18" spans="1:18" ht="30" customHeight="1" thickBot="1" x14ac:dyDescent="0.3">
      <c r="A18" s="261" t="s">
        <v>14</v>
      </c>
      <c r="B18" s="13" t="s">
        <v>203</v>
      </c>
      <c r="C18" s="9">
        <v>8</v>
      </c>
      <c r="D18" s="9">
        <v>87100</v>
      </c>
      <c r="E18" s="9" t="s">
        <v>20</v>
      </c>
      <c r="F18" s="8"/>
      <c r="G18" s="8"/>
      <c r="H18" s="8">
        <v>13</v>
      </c>
      <c r="I18" s="8">
        <v>136</v>
      </c>
      <c r="J18" s="72" t="s">
        <v>327</v>
      </c>
      <c r="K18" s="43" t="s">
        <v>72</v>
      </c>
      <c r="L18" s="39">
        <v>3300</v>
      </c>
      <c r="M18" s="132" t="s">
        <v>328</v>
      </c>
      <c r="N18" s="110">
        <v>5381331.0999999996</v>
      </c>
      <c r="O18" s="399">
        <f t="shared" si="0"/>
        <v>2313972.3730000001</v>
      </c>
      <c r="P18" s="185" t="s">
        <v>427</v>
      </c>
      <c r="Q18" s="185"/>
      <c r="R18" s="253"/>
    </row>
    <row r="19" spans="1:18" ht="30" customHeight="1" thickBot="1" x14ac:dyDescent="0.3">
      <c r="A19" s="261" t="s">
        <v>14</v>
      </c>
      <c r="B19" s="13" t="s">
        <v>200</v>
      </c>
      <c r="C19" s="9">
        <v>56</v>
      </c>
      <c r="D19" s="9">
        <v>87100</v>
      </c>
      <c r="E19" s="9" t="s">
        <v>20</v>
      </c>
      <c r="F19" s="8"/>
      <c r="G19" s="8"/>
      <c r="H19" s="8">
        <v>13</v>
      </c>
      <c r="I19" s="8">
        <v>136</v>
      </c>
      <c r="J19" s="8">
        <v>2</v>
      </c>
      <c r="K19" s="90" t="s">
        <v>263</v>
      </c>
      <c r="L19" s="39">
        <v>277</v>
      </c>
      <c r="M19" s="132"/>
      <c r="N19" s="110">
        <v>477825</v>
      </c>
      <c r="O19" s="399">
        <f t="shared" si="0"/>
        <v>205464.75</v>
      </c>
      <c r="P19" s="185" t="s">
        <v>427</v>
      </c>
      <c r="Q19" s="185"/>
      <c r="R19" s="253"/>
    </row>
    <row r="20" spans="1:18" ht="30" customHeight="1" thickBot="1" x14ac:dyDescent="0.3">
      <c r="A20" s="261" t="s">
        <v>14</v>
      </c>
      <c r="B20" s="157" t="s">
        <v>204</v>
      </c>
      <c r="C20" s="9"/>
      <c r="D20" s="9">
        <v>87100</v>
      </c>
      <c r="E20" s="9" t="s">
        <v>20</v>
      </c>
      <c r="F20" s="8"/>
      <c r="G20" s="8"/>
      <c r="H20" s="8">
        <v>16</v>
      </c>
      <c r="I20" s="8">
        <v>95</v>
      </c>
      <c r="J20" s="8"/>
      <c r="K20" s="43" t="s">
        <v>197</v>
      </c>
      <c r="L20" s="39">
        <v>1986</v>
      </c>
      <c r="M20" s="133" t="s">
        <v>310</v>
      </c>
      <c r="N20" s="110">
        <v>2104861.71</v>
      </c>
      <c r="O20" s="399">
        <f t="shared" si="0"/>
        <v>905090.53530000011</v>
      </c>
      <c r="P20" s="185" t="s">
        <v>427</v>
      </c>
      <c r="Q20" s="185"/>
      <c r="R20" s="253"/>
    </row>
    <row r="21" spans="1:18" ht="30" customHeight="1" thickBot="1" x14ac:dyDescent="0.3">
      <c r="A21" s="261" t="s">
        <v>14</v>
      </c>
      <c r="B21" s="13" t="s">
        <v>205</v>
      </c>
      <c r="C21" s="9" t="s">
        <v>325</v>
      </c>
      <c r="D21" s="9">
        <v>87100</v>
      </c>
      <c r="E21" s="9" t="s">
        <v>20</v>
      </c>
      <c r="F21" s="8"/>
      <c r="G21" s="8"/>
      <c r="H21" s="8">
        <v>16</v>
      </c>
      <c r="I21" s="8">
        <v>76</v>
      </c>
      <c r="J21" s="8">
        <v>19</v>
      </c>
      <c r="K21" s="156" t="s">
        <v>326</v>
      </c>
      <c r="L21" s="39">
        <v>1300</v>
      </c>
      <c r="M21" s="132" t="s">
        <v>309</v>
      </c>
      <c r="N21" s="110">
        <v>924204.37</v>
      </c>
      <c r="O21" s="399">
        <f t="shared" si="0"/>
        <v>397407.87910000002</v>
      </c>
      <c r="P21" s="185" t="s">
        <v>427</v>
      </c>
      <c r="Q21" s="185"/>
      <c r="R21" s="253"/>
    </row>
    <row r="22" spans="1:18" ht="30" customHeight="1" thickBot="1" x14ac:dyDescent="0.3">
      <c r="A22" s="261" t="s">
        <v>14</v>
      </c>
      <c r="B22" s="13" t="s">
        <v>206</v>
      </c>
      <c r="C22" s="9"/>
      <c r="D22" s="9">
        <v>87100</v>
      </c>
      <c r="E22" s="9" t="s">
        <v>20</v>
      </c>
      <c r="F22" s="8"/>
      <c r="G22" s="8"/>
      <c r="H22" s="8">
        <v>6</v>
      </c>
      <c r="I22" s="8">
        <v>140</v>
      </c>
      <c r="J22" s="72" t="s">
        <v>244</v>
      </c>
      <c r="K22" s="43" t="s">
        <v>199</v>
      </c>
      <c r="L22" s="39">
        <v>121</v>
      </c>
      <c r="M22" s="160" t="s">
        <v>336</v>
      </c>
      <c r="N22" s="110">
        <v>84646.76</v>
      </c>
      <c r="O22" s="399">
        <f t="shared" si="0"/>
        <v>36398.106800000001</v>
      </c>
      <c r="P22" s="185" t="s">
        <v>427</v>
      </c>
      <c r="Q22" s="185"/>
      <c r="R22" s="253"/>
    </row>
    <row r="23" spans="1:18" ht="30" customHeight="1" thickBot="1" x14ac:dyDescent="0.3">
      <c r="A23" s="261" t="s">
        <v>14</v>
      </c>
      <c r="B23" s="13" t="s">
        <v>311</v>
      </c>
      <c r="C23" s="9">
        <v>42</v>
      </c>
      <c r="D23" s="9">
        <v>87100</v>
      </c>
      <c r="E23" s="9" t="s">
        <v>20</v>
      </c>
      <c r="F23" s="8"/>
      <c r="G23" s="8"/>
      <c r="H23" s="8"/>
      <c r="I23" s="8"/>
      <c r="J23" s="8"/>
      <c r="K23" s="43" t="s">
        <v>279</v>
      </c>
      <c r="L23" s="158">
        <v>224</v>
      </c>
      <c r="M23" s="134"/>
      <c r="N23" s="110">
        <v>392000</v>
      </c>
      <c r="O23" s="399">
        <f t="shared" si="0"/>
        <v>168560.00000000003</v>
      </c>
      <c r="P23" s="185" t="s">
        <v>427</v>
      </c>
      <c r="Q23" s="185"/>
      <c r="R23" s="253"/>
    </row>
    <row r="24" spans="1:18" ht="30" customHeight="1" thickBot="1" x14ac:dyDescent="0.3">
      <c r="A24" s="261" t="s">
        <v>14</v>
      </c>
      <c r="B24" s="13" t="s">
        <v>71</v>
      </c>
      <c r="C24" s="9"/>
      <c r="D24" s="9">
        <v>87100</v>
      </c>
      <c r="E24" s="9" t="s">
        <v>20</v>
      </c>
      <c r="F24" s="8"/>
      <c r="G24" s="8"/>
      <c r="H24" s="8">
        <v>14</v>
      </c>
      <c r="I24" s="8">
        <v>305</v>
      </c>
      <c r="J24" s="8">
        <v>34</v>
      </c>
      <c r="K24" s="43" t="s">
        <v>278</v>
      </c>
      <c r="L24" s="39">
        <v>14</v>
      </c>
      <c r="M24" s="161" t="s">
        <v>337</v>
      </c>
      <c r="N24" s="89">
        <v>31500</v>
      </c>
      <c r="O24" s="399">
        <f t="shared" si="0"/>
        <v>13545</v>
      </c>
      <c r="P24" s="185" t="s">
        <v>427</v>
      </c>
      <c r="Q24" s="185"/>
      <c r="R24" s="253"/>
    </row>
    <row r="25" spans="1:18" s="73" customFormat="1" ht="30" customHeight="1" thickBot="1" x14ac:dyDescent="0.3">
      <c r="A25" s="261" t="s">
        <v>14</v>
      </c>
      <c r="B25" s="13" t="s">
        <v>247</v>
      </c>
      <c r="C25" s="9">
        <v>56</v>
      </c>
      <c r="D25" s="9">
        <v>87100</v>
      </c>
      <c r="E25" s="9" t="s">
        <v>248</v>
      </c>
      <c r="F25" s="8"/>
      <c r="G25" s="8"/>
      <c r="H25" s="8">
        <v>13</v>
      </c>
      <c r="I25" s="8">
        <v>124</v>
      </c>
      <c r="J25" s="8">
        <v>30</v>
      </c>
      <c r="K25" s="43" t="s">
        <v>277</v>
      </c>
      <c r="L25" s="39">
        <v>277</v>
      </c>
      <c r="M25" s="132" t="s">
        <v>333</v>
      </c>
      <c r="N25" s="110">
        <v>619748.27</v>
      </c>
      <c r="O25" s="399">
        <f t="shared" si="0"/>
        <v>266491.75610000006</v>
      </c>
      <c r="P25" s="185" t="s">
        <v>427</v>
      </c>
      <c r="Q25" s="185"/>
      <c r="R25" s="253"/>
    </row>
    <row r="26" spans="1:18" ht="30" customHeight="1" thickBot="1" x14ac:dyDescent="0.3">
      <c r="A26" s="261" t="s">
        <v>14</v>
      </c>
      <c r="B26" s="155" t="s">
        <v>324</v>
      </c>
      <c r="C26" s="9">
        <v>22</v>
      </c>
      <c r="D26" s="9">
        <v>87100</v>
      </c>
      <c r="E26" s="9" t="s">
        <v>20</v>
      </c>
      <c r="F26" s="8"/>
      <c r="G26" s="8"/>
      <c r="H26" s="8">
        <v>13</v>
      </c>
      <c r="I26" s="116" t="s">
        <v>284</v>
      </c>
      <c r="J26" s="91" t="s">
        <v>285</v>
      </c>
      <c r="K26" s="43" t="s">
        <v>201</v>
      </c>
      <c r="L26" s="39">
        <v>180</v>
      </c>
      <c r="M26" s="132" t="s">
        <v>339</v>
      </c>
      <c r="N26" s="110">
        <v>129561.36</v>
      </c>
      <c r="O26" s="399">
        <f t="shared" si="0"/>
        <v>55711.3848</v>
      </c>
      <c r="P26" s="185" t="s">
        <v>427</v>
      </c>
      <c r="Q26" s="185"/>
      <c r="R26" s="253"/>
    </row>
    <row r="27" spans="1:18" ht="30" customHeight="1" thickBot="1" x14ac:dyDescent="0.3">
      <c r="A27" s="261" t="s">
        <v>14</v>
      </c>
      <c r="B27" s="13" t="s">
        <v>43</v>
      </c>
      <c r="C27" s="9"/>
      <c r="D27" s="9">
        <v>87100</v>
      </c>
      <c r="E27" s="9" t="s">
        <v>20</v>
      </c>
      <c r="F27" s="8"/>
      <c r="G27" s="8"/>
      <c r="H27" s="8">
        <v>17</v>
      </c>
      <c r="I27" s="8" t="s">
        <v>251</v>
      </c>
      <c r="J27" s="8"/>
      <c r="K27" s="43" t="s">
        <v>264</v>
      </c>
      <c r="L27" s="39">
        <v>850</v>
      </c>
      <c r="M27" s="132"/>
      <c r="N27" s="110">
        <v>1621927.81</v>
      </c>
      <c r="O27" s="399">
        <f t="shared" si="0"/>
        <v>697428.95830000006</v>
      </c>
      <c r="P27" s="185" t="s">
        <v>427</v>
      </c>
      <c r="Q27" s="185"/>
      <c r="R27" s="253"/>
    </row>
    <row r="28" spans="1:18" ht="30" customHeight="1" thickBot="1" x14ac:dyDescent="0.3">
      <c r="A28" s="261" t="s">
        <v>14</v>
      </c>
      <c r="B28" s="13" t="s">
        <v>58</v>
      </c>
      <c r="C28" s="9"/>
      <c r="D28" s="9">
        <v>87100</v>
      </c>
      <c r="E28" s="9" t="s">
        <v>20</v>
      </c>
      <c r="F28" s="8"/>
      <c r="G28" s="8"/>
      <c r="H28" s="8">
        <v>16</v>
      </c>
      <c r="I28" s="8">
        <v>76</v>
      </c>
      <c r="J28" s="8">
        <v>1</v>
      </c>
      <c r="K28" s="43" t="s">
        <v>265</v>
      </c>
      <c r="L28" s="39">
        <v>25</v>
      </c>
      <c r="M28" s="132"/>
      <c r="N28" s="110">
        <v>99835.68</v>
      </c>
      <c r="O28" s="399">
        <f t="shared" si="0"/>
        <v>42929.342400000001</v>
      </c>
      <c r="P28" s="185" t="s">
        <v>427</v>
      </c>
      <c r="Q28" s="185"/>
      <c r="R28" s="253"/>
    </row>
    <row r="29" spans="1:18" ht="30" customHeight="1" thickBot="1" x14ac:dyDescent="0.3">
      <c r="A29" s="261" t="s">
        <v>33</v>
      </c>
      <c r="B29" s="13" t="s">
        <v>52</v>
      </c>
      <c r="C29" s="9"/>
      <c r="D29" s="9">
        <v>87040</v>
      </c>
      <c r="E29" s="9" t="s">
        <v>53</v>
      </c>
      <c r="F29" s="8"/>
      <c r="G29" s="8"/>
      <c r="H29" s="8">
        <v>42</v>
      </c>
      <c r="I29" s="91" t="s">
        <v>267</v>
      </c>
      <c r="J29" s="8"/>
      <c r="K29" s="43" t="s">
        <v>198</v>
      </c>
      <c r="L29" s="39">
        <v>265.38</v>
      </c>
      <c r="M29" s="132"/>
      <c r="N29" s="110">
        <v>142229.57999999999</v>
      </c>
      <c r="O29" s="399">
        <f t="shared" si="0"/>
        <v>61158.719400000002</v>
      </c>
      <c r="P29" s="185" t="s">
        <v>427</v>
      </c>
      <c r="Q29" s="185"/>
      <c r="R29" s="253"/>
    </row>
    <row r="30" spans="1:18" ht="30" customHeight="1" thickBot="1" x14ac:dyDescent="0.3">
      <c r="A30" s="327" t="s">
        <v>34</v>
      </c>
      <c r="B30" s="322" t="s">
        <v>54</v>
      </c>
      <c r="C30" s="313"/>
      <c r="D30" s="313">
        <v>87030</v>
      </c>
      <c r="E30" s="313" t="s">
        <v>55</v>
      </c>
      <c r="F30" s="314"/>
      <c r="G30" s="314"/>
      <c r="H30" s="314">
        <v>14</v>
      </c>
      <c r="I30" s="314">
        <v>240</v>
      </c>
      <c r="J30" s="314">
        <v>1</v>
      </c>
      <c r="K30" s="323" t="s">
        <v>88</v>
      </c>
      <c r="L30" s="324">
        <v>380</v>
      </c>
      <c r="M30" s="325" t="s">
        <v>334</v>
      </c>
      <c r="N30" s="328">
        <v>328785.56</v>
      </c>
      <c r="O30" s="399">
        <f t="shared" si="0"/>
        <v>141377.79080000002</v>
      </c>
      <c r="P30" s="307" t="s">
        <v>427</v>
      </c>
      <c r="Q30" s="326" t="s">
        <v>434</v>
      </c>
      <c r="R30" s="253"/>
    </row>
    <row r="31" spans="1:18" s="79" customFormat="1" ht="30" customHeight="1" thickBot="1" x14ac:dyDescent="0.3">
      <c r="A31" s="327" t="s">
        <v>271</v>
      </c>
      <c r="B31" s="322" t="s">
        <v>272</v>
      </c>
      <c r="C31" s="313"/>
      <c r="D31" s="313">
        <v>87040</v>
      </c>
      <c r="E31" s="313" t="s">
        <v>273</v>
      </c>
      <c r="F31" s="314"/>
      <c r="G31" s="314"/>
      <c r="H31" s="314">
        <v>8</v>
      </c>
      <c r="I31" s="314">
        <v>939</v>
      </c>
      <c r="J31" s="314">
        <v>1</v>
      </c>
      <c r="K31" s="323" t="s">
        <v>137</v>
      </c>
      <c r="L31" s="329">
        <v>2700</v>
      </c>
      <c r="M31" s="325" t="s">
        <v>335</v>
      </c>
      <c r="N31" s="310">
        <v>1890000</v>
      </c>
      <c r="O31" s="399">
        <f t="shared" si="0"/>
        <v>812700</v>
      </c>
      <c r="P31" s="307" t="s">
        <v>427</v>
      </c>
      <c r="Q31" s="326" t="s">
        <v>434</v>
      </c>
      <c r="R31" s="258"/>
    </row>
    <row r="32" spans="1:18" s="119" customFormat="1" ht="30" customHeight="1" thickBot="1" x14ac:dyDescent="0.3">
      <c r="A32" s="261" t="s">
        <v>321</v>
      </c>
      <c r="B32" s="13" t="s">
        <v>394</v>
      </c>
      <c r="C32" s="9"/>
      <c r="D32" s="9"/>
      <c r="E32" s="9"/>
      <c r="F32" s="8"/>
      <c r="G32" s="8"/>
      <c r="H32" s="8"/>
      <c r="I32" s="8"/>
      <c r="J32" s="8"/>
      <c r="K32" s="43" t="s">
        <v>87</v>
      </c>
      <c r="L32" s="159">
        <v>5120</v>
      </c>
      <c r="M32" s="132" t="s">
        <v>322</v>
      </c>
      <c r="N32" s="110">
        <v>70000</v>
      </c>
      <c r="O32" s="399">
        <f t="shared" si="0"/>
        <v>30100</v>
      </c>
      <c r="P32" s="185" t="s">
        <v>426</v>
      </c>
      <c r="Q32" s="185"/>
      <c r="R32" s="253"/>
    </row>
    <row r="33" spans="1:18" ht="30" customHeight="1" thickBot="1" x14ac:dyDescent="0.3">
      <c r="A33" s="261" t="s">
        <v>38</v>
      </c>
      <c r="B33" s="13" t="s">
        <v>65</v>
      </c>
      <c r="C33" s="9"/>
      <c r="D33" s="9">
        <v>87050</v>
      </c>
      <c r="E33" s="9" t="s">
        <v>66</v>
      </c>
      <c r="F33" s="8"/>
      <c r="G33" s="8"/>
      <c r="H33" s="8">
        <v>10</v>
      </c>
      <c r="I33" s="8">
        <v>285</v>
      </c>
      <c r="J33" s="8">
        <v>3</v>
      </c>
      <c r="K33" s="43" t="s">
        <v>276</v>
      </c>
      <c r="L33" s="39">
        <v>45</v>
      </c>
      <c r="M33" s="110">
        <v>45698.18</v>
      </c>
      <c r="N33" s="110">
        <v>70538.960000000006</v>
      </c>
      <c r="O33" s="399">
        <f t="shared" si="0"/>
        <v>30331.752800000009</v>
      </c>
      <c r="P33" s="185" t="s">
        <v>427</v>
      </c>
      <c r="Q33" s="185"/>
      <c r="R33" s="253"/>
    </row>
    <row r="34" spans="1:18" ht="30" customHeight="1" thickBot="1" x14ac:dyDescent="0.3">
      <c r="A34" s="261" t="s">
        <v>30</v>
      </c>
      <c r="B34" s="179" t="s">
        <v>44</v>
      </c>
      <c r="C34" s="9"/>
      <c r="D34" s="9">
        <v>87036</v>
      </c>
      <c r="E34" s="9" t="s">
        <v>46</v>
      </c>
      <c r="F34" s="8"/>
      <c r="G34" s="8"/>
      <c r="H34" s="8"/>
      <c r="I34" s="8"/>
      <c r="J34" s="8"/>
      <c r="K34" s="43" t="s">
        <v>287</v>
      </c>
      <c r="L34" s="39">
        <v>600</v>
      </c>
      <c r="M34" s="132"/>
      <c r="N34" s="110">
        <v>1100000</v>
      </c>
      <c r="O34" s="399">
        <f t="shared" si="0"/>
        <v>473000</v>
      </c>
      <c r="P34" s="185" t="s">
        <v>427</v>
      </c>
      <c r="Q34" s="185"/>
      <c r="R34" s="253"/>
    </row>
    <row r="35" spans="1:18" ht="30" customHeight="1" thickBot="1" x14ac:dyDescent="0.3">
      <c r="A35" s="261" t="s">
        <v>30</v>
      </c>
      <c r="B35" s="13" t="s">
        <v>44</v>
      </c>
      <c r="C35" s="9"/>
      <c r="D35" s="9">
        <v>87036</v>
      </c>
      <c r="E35" s="9" t="s">
        <v>46</v>
      </c>
      <c r="F35" s="8"/>
      <c r="G35" s="8"/>
      <c r="H35" s="8"/>
      <c r="I35" s="8"/>
      <c r="J35" s="8"/>
      <c r="K35" s="43" t="s">
        <v>286</v>
      </c>
      <c r="L35" s="39">
        <v>1250</v>
      </c>
      <c r="M35" s="132"/>
      <c r="N35" s="110">
        <v>1269701.33</v>
      </c>
      <c r="O35" s="399">
        <f t="shared" si="0"/>
        <v>545971.5719000001</v>
      </c>
      <c r="P35" s="185" t="s">
        <v>427</v>
      </c>
      <c r="Q35" s="185"/>
      <c r="R35" s="253"/>
    </row>
    <row r="36" spans="1:18" ht="30" customHeight="1" thickBot="1" x14ac:dyDescent="0.3">
      <c r="A36" s="261" t="s">
        <v>29</v>
      </c>
      <c r="B36" s="13" t="s">
        <v>262</v>
      </c>
      <c r="C36" s="9"/>
      <c r="D36" s="9">
        <v>87054</v>
      </c>
      <c r="E36" s="9" t="s">
        <v>45</v>
      </c>
      <c r="F36" s="8"/>
      <c r="G36" s="8"/>
      <c r="H36" s="8">
        <v>5</v>
      </c>
      <c r="I36" s="8" t="s">
        <v>268</v>
      </c>
      <c r="J36" s="8"/>
      <c r="K36" s="43" t="s">
        <v>275</v>
      </c>
      <c r="L36" s="39">
        <v>1489</v>
      </c>
      <c r="M36" s="132"/>
      <c r="N36" s="110">
        <v>1042300</v>
      </c>
      <c r="O36" s="399">
        <f t="shared" si="0"/>
        <v>448189</v>
      </c>
      <c r="P36" s="185" t="s">
        <v>427</v>
      </c>
      <c r="Q36" s="185"/>
      <c r="R36" s="258"/>
    </row>
    <row r="37" spans="1:18" ht="30" customHeight="1" thickBot="1" x14ac:dyDescent="0.3">
      <c r="A37" s="261" t="s">
        <v>40</v>
      </c>
      <c r="B37" s="13" t="s">
        <v>68</v>
      </c>
      <c r="C37" s="9"/>
      <c r="D37" s="9">
        <v>87040</v>
      </c>
      <c r="E37" s="9" t="s">
        <v>69</v>
      </c>
      <c r="F37" s="8"/>
      <c r="G37" s="8"/>
      <c r="H37" s="8">
        <v>17</v>
      </c>
      <c r="I37" s="8">
        <v>75</v>
      </c>
      <c r="J37" s="8"/>
      <c r="K37" s="43" t="s">
        <v>198</v>
      </c>
      <c r="L37" s="39">
        <v>290</v>
      </c>
      <c r="M37" s="132"/>
      <c r="N37" s="110">
        <v>192850</v>
      </c>
      <c r="O37" s="399">
        <f t="shared" si="0"/>
        <v>82925.500000000015</v>
      </c>
      <c r="P37" s="185" t="s">
        <v>427</v>
      </c>
      <c r="Q37" s="185"/>
      <c r="R37" s="253"/>
    </row>
    <row r="38" spans="1:18" ht="30" customHeight="1" thickBot="1" x14ac:dyDescent="0.3">
      <c r="A38" s="262" t="s">
        <v>35</v>
      </c>
      <c r="B38" s="13" t="s">
        <v>56</v>
      </c>
      <c r="C38" s="9"/>
      <c r="D38" s="9">
        <v>87048</v>
      </c>
      <c r="E38" s="9" t="s">
        <v>57</v>
      </c>
      <c r="F38" s="8"/>
      <c r="G38" s="8"/>
      <c r="H38" s="8">
        <v>33</v>
      </c>
      <c r="I38" s="91">
        <v>789</v>
      </c>
      <c r="J38" s="162">
        <v>41306</v>
      </c>
      <c r="K38" s="43" t="s">
        <v>198</v>
      </c>
      <c r="L38" s="39">
        <v>240</v>
      </c>
      <c r="M38" s="163" t="s">
        <v>338</v>
      </c>
      <c r="N38" s="110">
        <v>159600</v>
      </c>
      <c r="O38" s="399">
        <f t="shared" si="0"/>
        <v>68628.000000000015</v>
      </c>
      <c r="P38" s="185" t="s">
        <v>427</v>
      </c>
      <c r="Q38" s="185"/>
      <c r="R38" s="253"/>
    </row>
    <row r="39" spans="1:18" ht="30" customHeight="1" thickBot="1" x14ac:dyDescent="0.3">
      <c r="A39" s="321" t="s">
        <v>35</v>
      </c>
      <c r="B39" s="322" t="s">
        <v>266</v>
      </c>
      <c r="C39" s="313"/>
      <c r="D39" s="313">
        <v>87048</v>
      </c>
      <c r="E39" s="313" t="s">
        <v>57</v>
      </c>
      <c r="F39" s="314"/>
      <c r="G39" s="314"/>
      <c r="H39" s="314">
        <v>33</v>
      </c>
      <c r="I39" s="314">
        <v>489</v>
      </c>
      <c r="J39" s="314">
        <v>1</v>
      </c>
      <c r="K39" s="323" t="s">
        <v>274</v>
      </c>
      <c r="L39" s="324">
        <v>868</v>
      </c>
      <c r="M39" s="325"/>
      <c r="N39" s="110">
        <v>607600</v>
      </c>
      <c r="O39" s="399">
        <f t="shared" si="0"/>
        <v>261268.00000000006</v>
      </c>
      <c r="P39" s="307" t="s">
        <v>427</v>
      </c>
      <c r="Q39" s="326" t="s">
        <v>434</v>
      </c>
      <c r="R39" s="258"/>
    </row>
    <row r="40" spans="1:18" ht="30" customHeight="1" x14ac:dyDescent="0.25">
      <c r="A40" s="263" t="s">
        <v>28</v>
      </c>
      <c r="B40" s="98" t="s">
        <v>42</v>
      </c>
      <c r="C40" s="63"/>
      <c r="D40" s="63">
        <v>87058</v>
      </c>
      <c r="E40" s="63" t="s">
        <v>41</v>
      </c>
      <c r="F40" s="62"/>
      <c r="G40" s="62"/>
      <c r="H40" s="62">
        <v>22</v>
      </c>
      <c r="I40" s="62">
        <v>852</v>
      </c>
      <c r="J40" s="62"/>
      <c r="K40" s="99" t="s">
        <v>283</v>
      </c>
      <c r="L40" s="264">
        <v>1824</v>
      </c>
      <c r="M40" s="265"/>
      <c r="N40" s="110">
        <v>979356.69</v>
      </c>
      <c r="O40" s="399">
        <f t="shared" si="0"/>
        <v>421123.37670000002</v>
      </c>
      <c r="P40" s="185" t="s">
        <v>427</v>
      </c>
      <c r="Q40" s="185"/>
      <c r="R40" s="253"/>
    </row>
    <row r="41" spans="1:18" ht="30" customHeight="1" x14ac:dyDescent="0.25">
      <c r="A41" s="183"/>
      <c r="B41" s="187"/>
      <c r="C41" s="36"/>
      <c r="D41" s="187"/>
      <c r="E41" s="36"/>
      <c r="F41" s="187"/>
      <c r="G41" s="187"/>
      <c r="H41" s="187"/>
      <c r="I41" s="187"/>
      <c r="J41" s="187"/>
      <c r="K41" s="187"/>
      <c r="L41" s="187"/>
      <c r="M41" s="187"/>
      <c r="N41" s="381">
        <f>SUM(N8:N40)</f>
        <v>29217856.679999996</v>
      </c>
      <c r="O41" s="400">
        <f>SUM(O8:O40)</f>
        <v>12563678.372400003</v>
      </c>
      <c r="P41" s="187"/>
      <c r="Q41" s="187"/>
      <c r="R41" s="253"/>
    </row>
    <row r="42" spans="1:18" x14ac:dyDescent="0.25">
      <c r="A42" s="80"/>
      <c r="B42" s="66"/>
      <c r="C42" s="80"/>
      <c r="D42" s="36"/>
      <c r="E42" s="36"/>
      <c r="F42" s="80"/>
      <c r="G42" s="80"/>
      <c r="H42" s="80"/>
      <c r="I42" s="80"/>
      <c r="J42" s="80"/>
      <c r="K42" s="80"/>
      <c r="L42" s="80"/>
      <c r="M42" s="80"/>
      <c r="R42" s="220"/>
    </row>
    <row r="43" spans="1:18" x14ac:dyDescent="0.25">
      <c r="A43" s="80"/>
      <c r="B43" s="66"/>
      <c r="C43" s="80"/>
      <c r="D43" s="36"/>
      <c r="E43" s="36"/>
      <c r="F43" s="80"/>
      <c r="G43" s="80"/>
      <c r="H43" s="80"/>
      <c r="I43" s="80"/>
      <c r="J43" s="80"/>
      <c r="K43" s="80"/>
      <c r="L43" s="80"/>
      <c r="M43" s="80"/>
    </row>
    <row r="44" spans="1:18" x14ac:dyDescent="0.25">
      <c r="A44" s="80"/>
      <c r="B44" s="66"/>
      <c r="C44" s="80"/>
      <c r="D44" s="36"/>
      <c r="E44" s="36"/>
      <c r="F44" s="80"/>
      <c r="G44" s="80"/>
      <c r="H44" s="80"/>
      <c r="I44" s="80"/>
      <c r="J44" s="80"/>
      <c r="K44" s="80"/>
      <c r="L44" s="80"/>
      <c r="M44" s="80"/>
    </row>
    <row r="45" spans="1:18" x14ac:dyDescent="0.25">
      <c r="A45" s="80"/>
      <c r="B45" s="66"/>
      <c r="C45" s="80"/>
      <c r="D45" s="36"/>
      <c r="E45" s="36"/>
      <c r="F45" s="80"/>
      <c r="G45" s="80"/>
      <c r="H45" s="80"/>
      <c r="I45" s="80"/>
      <c r="J45" s="80"/>
      <c r="K45" s="80"/>
      <c r="L45" s="80"/>
      <c r="M45" s="80"/>
    </row>
  </sheetData>
  <autoFilter ref="A7:M40">
    <sortState ref="A5:M34">
      <sortCondition ref="A4:A5"/>
    </sortState>
  </autoFilter>
  <mergeCells count="6">
    <mergeCell ref="A1:Q1"/>
    <mergeCell ref="A2:Q2"/>
    <mergeCell ref="L4:N6"/>
    <mergeCell ref="Q4:Q6"/>
    <mergeCell ref="P4:P6"/>
    <mergeCell ref="E4:K6"/>
  </mergeCells>
  <printOptions horizontalCentered="1"/>
  <pageMargins left="0" right="0" top="0.23622047244094491" bottom="0.23622047244094491" header="0.31496062992125984" footer="0.31496062992125984"/>
  <pageSetup paperSize="8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Q29"/>
  <sheetViews>
    <sheetView topLeftCell="C1" zoomScale="90" zoomScaleNormal="90" workbookViewId="0">
      <selection activeCell="A17" sqref="A17"/>
    </sheetView>
  </sheetViews>
  <sheetFormatPr defaultRowHeight="15" x14ac:dyDescent="0.25"/>
  <cols>
    <col min="1" max="1" width="22.5703125" customWidth="1"/>
    <col min="2" max="2" width="16.42578125" customWidth="1"/>
    <col min="6" max="6" width="10" customWidth="1"/>
    <col min="7" max="7" width="8.85546875" customWidth="1"/>
    <col min="9" max="9" width="15" customWidth="1"/>
    <col min="10" max="10" width="6.42578125" customWidth="1"/>
    <col min="11" max="11" width="21.85546875" customWidth="1"/>
    <col min="12" max="12" width="14.5703125" customWidth="1"/>
    <col min="13" max="13" width="14.5703125" style="74" customWidth="1"/>
    <col min="14" max="14" width="14.5703125" customWidth="1"/>
    <col min="15" max="15" width="14.5703125" style="203" customWidth="1"/>
    <col min="16" max="16" width="14.5703125" style="119" customWidth="1"/>
    <col min="17" max="17" width="16.7109375" customWidth="1"/>
  </cols>
  <sheetData>
    <row r="1" spans="1:17" ht="15.75" x14ac:dyDescent="0.25">
      <c r="A1" s="534"/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362"/>
      <c r="P1" s="178"/>
      <c r="Q1" s="23"/>
    </row>
    <row r="2" spans="1:17" x14ac:dyDescent="0.25">
      <c r="A2" s="37"/>
      <c r="B2" s="37"/>
      <c r="C2" s="36"/>
      <c r="D2" s="38"/>
      <c r="E2" s="36"/>
      <c r="F2" s="80"/>
      <c r="G2" s="80"/>
      <c r="H2" s="80"/>
      <c r="I2" s="80"/>
      <c r="J2" s="80"/>
      <c r="K2" s="80"/>
      <c r="L2" s="80"/>
      <c r="M2" s="80"/>
      <c r="N2" s="80"/>
      <c r="O2" s="357"/>
      <c r="P2" s="177"/>
      <c r="Q2" s="23"/>
    </row>
    <row r="3" spans="1:17" x14ac:dyDescent="0.25">
      <c r="A3" s="5"/>
      <c r="B3" s="5"/>
      <c r="C3" s="36"/>
      <c r="D3" s="5"/>
      <c r="E3" s="36"/>
      <c r="F3" s="5"/>
      <c r="G3" s="5"/>
      <c r="H3" s="5"/>
      <c r="I3" s="5"/>
      <c r="J3" s="5"/>
      <c r="K3" s="5"/>
      <c r="L3" s="5"/>
      <c r="M3" s="75"/>
      <c r="N3" s="5"/>
      <c r="O3" s="357"/>
      <c r="P3" s="177"/>
      <c r="Q3" s="40"/>
    </row>
    <row r="4" spans="1:17" x14ac:dyDescent="0.25">
      <c r="A4" s="96"/>
      <c r="B4" s="196"/>
      <c r="C4" s="199"/>
      <c r="D4" s="196"/>
      <c r="E4" s="199"/>
      <c r="F4" s="196"/>
      <c r="G4" s="196"/>
      <c r="H4" s="196"/>
      <c r="I4" s="196"/>
      <c r="J4" s="196"/>
      <c r="K4" s="196"/>
      <c r="L4" s="196"/>
      <c r="M4" s="196"/>
      <c r="N4" s="196"/>
      <c r="O4" s="356"/>
      <c r="P4" s="197"/>
      <c r="Q4" s="40"/>
    </row>
    <row r="5" spans="1:17" ht="15.75" x14ac:dyDescent="0.25">
      <c r="A5" s="535" t="s">
        <v>209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362"/>
      <c r="P5" s="218"/>
    </row>
    <row r="6" spans="1:17" ht="15.75" x14ac:dyDescent="0.25">
      <c r="A6" s="536" t="s">
        <v>270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360"/>
      <c r="P6" s="198"/>
    </row>
    <row r="7" spans="1:17" ht="16.5" customHeight="1" x14ac:dyDescent="0.25">
      <c r="A7" s="57"/>
      <c r="B7" s="88"/>
      <c r="C7" s="45"/>
      <c r="D7" s="67"/>
      <c r="E7" s="67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1:17" ht="18" customHeight="1" x14ac:dyDescent="0.25">
      <c r="A8" s="44" t="s">
        <v>0</v>
      </c>
      <c r="B8" s="66"/>
      <c r="C8" s="202"/>
      <c r="D8" s="53"/>
      <c r="E8" s="55"/>
      <c r="F8" s="202"/>
      <c r="G8" s="202"/>
      <c r="H8" s="23" t="s">
        <v>6</v>
      </c>
      <c r="I8" s="202"/>
      <c r="J8" s="202"/>
      <c r="K8" s="202"/>
      <c r="L8" s="525" t="s">
        <v>9</v>
      </c>
      <c r="M8" s="526"/>
      <c r="N8" s="527"/>
      <c r="O8" s="359"/>
      <c r="P8" s="206"/>
    </row>
    <row r="9" spans="1:17" ht="18" customHeight="1" x14ac:dyDescent="0.25">
      <c r="A9" s="135" t="s">
        <v>1</v>
      </c>
      <c r="B9" s="137" t="s">
        <v>2</v>
      </c>
      <c r="C9" s="196"/>
      <c r="D9" s="200"/>
      <c r="E9" s="55"/>
      <c r="F9" s="202"/>
      <c r="G9" s="202"/>
      <c r="H9" s="202"/>
      <c r="I9" s="202"/>
      <c r="J9" s="202"/>
      <c r="K9" s="202"/>
      <c r="L9" s="528" t="s">
        <v>316</v>
      </c>
      <c r="M9" s="529"/>
      <c r="N9" s="530"/>
      <c r="O9" s="358"/>
      <c r="P9" s="207"/>
      <c r="Q9" s="470"/>
    </row>
    <row r="10" spans="1:17" ht="18" customHeight="1" thickBot="1" x14ac:dyDescent="0.3">
      <c r="A10" s="136" t="s">
        <v>12</v>
      </c>
      <c r="B10" s="84" t="s">
        <v>14</v>
      </c>
      <c r="C10" s="45"/>
      <c r="D10" s="54"/>
      <c r="E10" s="56"/>
      <c r="F10" s="45"/>
      <c r="G10" s="45"/>
      <c r="H10" s="45"/>
      <c r="I10" s="45"/>
      <c r="J10" s="45"/>
      <c r="K10" s="45"/>
      <c r="L10" s="531"/>
      <c r="M10" s="532"/>
      <c r="N10" s="533"/>
      <c r="O10" s="361"/>
      <c r="P10" s="208"/>
      <c r="Q10" s="470"/>
    </row>
    <row r="11" spans="1:17" ht="30.75" thickBot="1" x14ac:dyDescent="0.3">
      <c r="A11" s="50" t="s">
        <v>3</v>
      </c>
      <c r="B11" s="51" t="s">
        <v>24</v>
      </c>
      <c r="C11" s="52" t="s">
        <v>13</v>
      </c>
      <c r="D11" s="52" t="s">
        <v>5</v>
      </c>
      <c r="E11" s="47" t="s">
        <v>11</v>
      </c>
      <c r="F11" s="282" t="s">
        <v>454</v>
      </c>
      <c r="G11" s="243" t="s">
        <v>441</v>
      </c>
      <c r="H11" s="48" t="s">
        <v>7</v>
      </c>
      <c r="I11" s="49" t="s">
        <v>25</v>
      </c>
      <c r="J11" s="48" t="s">
        <v>8</v>
      </c>
      <c r="K11" s="48" t="s">
        <v>10</v>
      </c>
      <c r="L11" s="82" t="s">
        <v>21</v>
      </c>
      <c r="M11" s="83" t="s">
        <v>261</v>
      </c>
      <c r="N11" s="83" t="s">
        <v>250</v>
      </c>
      <c r="O11" s="401" t="s">
        <v>467</v>
      </c>
      <c r="P11" s="184" t="s">
        <v>424</v>
      </c>
      <c r="Q11" s="486"/>
    </row>
    <row r="12" spans="1:17" ht="30" customHeight="1" thickBot="1" x14ac:dyDescent="0.3">
      <c r="A12" s="92" t="s">
        <v>188</v>
      </c>
      <c r="B12" s="108" t="s">
        <v>56</v>
      </c>
      <c r="C12" s="10"/>
      <c r="D12" s="39">
        <v>87055</v>
      </c>
      <c r="E12" s="39" t="s">
        <v>192</v>
      </c>
      <c r="F12" s="4"/>
      <c r="G12" s="4"/>
      <c r="H12" s="4"/>
      <c r="I12" s="2"/>
      <c r="J12" s="2"/>
      <c r="K12" s="32" t="s">
        <v>184</v>
      </c>
      <c r="L12" s="102">
        <v>9525</v>
      </c>
      <c r="M12" s="109"/>
      <c r="N12" s="382">
        <v>3324979.59</v>
      </c>
      <c r="O12" s="402">
        <f>N12-(N12*0.57)</f>
        <v>1429741.2237000002</v>
      </c>
      <c r="P12" s="188" t="s">
        <v>427</v>
      </c>
    </row>
    <row r="13" spans="1:17" s="86" customFormat="1" ht="30" customHeight="1" thickBot="1" x14ac:dyDescent="0.3">
      <c r="A13" s="92" t="s">
        <v>188</v>
      </c>
      <c r="B13" s="108" t="s">
        <v>189</v>
      </c>
      <c r="C13" s="10"/>
      <c r="D13" s="39">
        <v>87055</v>
      </c>
      <c r="E13" s="39" t="s">
        <v>192</v>
      </c>
      <c r="F13" s="4"/>
      <c r="G13" s="4"/>
      <c r="H13" s="4">
        <v>82</v>
      </c>
      <c r="I13" s="2">
        <v>2096</v>
      </c>
      <c r="J13" s="2"/>
      <c r="K13" s="32" t="s">
        <v>185</v>
      </c>
      <c r="L13" s="102">
        <v>1980</v>
      </c>
      <c r="M13" s="109"/>
      <c r="N13" s="382">
        <v>654436.55000000005</v>
      </c>
      <c r="O13" s="402">
        <f t="shared" ref="O13:O15" si="0">N13-(N13*0.57)</f>
        <v>281407.71650000004</v>
      </c>
      <c r="P13" s="188" t="s">
        <v>427</v>
      </c>
    </row>
    <row r="14" spans="1:17" s="86" customFormat="1" ht="30" customHeight="1" thickBot="1" x14ac:dyDescent="0.3">
      <c r="A14" s="92" t="s">
        <v>188</v>
      </c>
      <c r="B14" s="108" t="s">
        <v>190</v>
      </c>
      <c r="C14" s="10"/>
      <c r="D14" s="39">
        <v>87055</v>
      </c>
      <c r="E14" s="39" t="s">
        <v>192</v>
      </c>
      <c r="F14" s="4"/>
      <c r="G14" s="4"/>
      <c r="H14" s="4">
        <v>91</v>
      </c>
      <c r="I14" s="2">
        <v>571</v>
      </c>
      <c r="J14" s="2"/>
      <c r="K14" s="32" t="s">
        <v>186</v>
      </c>
      <c r="L14" s="102">
        <v>270</v>
      </c>
      <c r="M14" s="109"/>
      <c r="N14" s="382">
        <v>45964.66</v>
      </c>
      <c r="O14" s="402">
        <f t="shared" si="0"/>
        <v>19764.803800000005</v>
      </c>
      <c r="P14" s="188" t="s">
        <v>439</v>
      </c>
      <c r="Q14" s="119"/>
    </row>
    <row r="15" spans="1:17" s="86" customFormat="1" ht="30" customHeight="1" thickBot="1" x14ac:dyDescent="0.3">
      <c r="A15" s="92" t="s">
        <v>188</v>
      </c>
      <c r="B15" s="108" t="s">
        <v>191</v>
      </c>
      <c r="C15" s="10"/>
      <c r="D15" s="39">
        <v>87055</v>
      </c>
      <c r="E15" s="39" t="s">
        <v>192</v>
      </c>
      <c r="F15" s="4"/>
      <c r="G15" s="4"/>
      <c r="H15" s="4"/>
      <c r="I15" s="2"/>
      <c r="J15" s="2"/>
      <c r="K15" s="32" t="s">
        <v>187</v>
      </c>
      <c r="L15" s="102">
        <v>96.5</v>
      </c>
      <c r="M15" s="109"/>
      <c r="N15" s="382">
        <v>23075</v>
      </c>
      <c r="O15" s="402">
        <f t="shared" si="0"/>
        <v>9922.2500000000018</v>
      </c>
      <c r="P15" s="188" t="s">
        <v>439</v>
      </c>
      <c r="Q15" s="119"/>
    </row>
    <row r="16" spans="1:17" ht="15.75" x14ac:dyDescent="0.25">
      <c r="A16" s="97"/>
      <c r="B16" s="98"/>
      <c r="C16" s="63"/>
      <c r="D16" s="63"/>
      <c r="E16" s="63"/>
      <c r="F16" s="62"/>
      <c r="G16" s="62"/>
      <c r="H16" s="62"/>
      <c r="I16" s="62"/>
      <c r="J16" s="62"/>
      <c r="K16" s="99"/>
      <c r="L16" s="103"/>
      <c r="M16" s="101"/>
      <c r="N16" s="100"/>
      <c r="O16" s="403"/>
      <c r="P16" s="100"/>
    </row>
    <row r="17" spans="1:16" ht="30" customHeight="1" x14ac:dyDescent="0.25">
      <c r="A17" s="93"/>
      <c r="B17" s="94"/>
      <c r="C17" s="95"/>
      <c r="D17" s="94"/>
      <c r="E17" s="95"/>
      <c r="F17" s="94"/>
      <c r="G17" s="94"/>
      <c r="H17" s="80"/>
      <c r="I17" s="80"/>
      <c r="J17" s="80"/>
      <c r="K17" s="80"/>
      <c r="L17" s="80"/>
      <c r="M17" s="80"/>
      <c r="N17" s="381"/>
      <c r="O17" s="404"/>
      <c r="P17" s="177"/>
    </row>
    <row r="18" spans="1:16" x14ac:dyDescent="0.25">
      <c r="A18" s="5"/>
      <c r="B18" s="5"/>
      <c r="C18" s="36"/>
      <c r="D18" s="5"/>
      <c r="E18" s="36"/>
      <c r="F18" s="5"/>
      <c r="G18" s="5"/>
      <c r="H18" s="5"/>
      <c r="I18" s="5"/>
      <c r="J18" s="5"/>
      <c r="K18" s="5"/>
      <c r="L18" s="5"/>
      <c r="M18" s="75"/>
      <c r="N18" s="5"/>
      <c r="O18" s="405"/>
      <c r="P18" s="177"/>
    </row>
    <row r="19" spans="1:16" x14ac:dyDescent="0.25">
      <c r="A19" s="5"/>
      <c r="B19" s="5"/>
      <c r="C19" s="36"/>
      <c r="D19" s="5"/>
      <c r="E19" s="36"/>
      <c r="F19" s="5"/>
      <c r="G19" s="5"/>
      <c r="H19" s="5"/>
      <c r="I19" s="5"/>
      <c r="J19" s="5"/>
      <c r="K19" s="5"/>
      <c r="L19" s="5"/>
      <c r="M19" s="75"/>
      <c r="N19" s="383">
        <f>SUM(N12:N18)</f>
        <v>4048455.8</v>
      </c>
      <c r="O19" s="404">
        <f>SUM(O12:O18)</f>
        <v>1740835.9940000004</v>
      </c>
      <c r="P19" s="177"/>
    </row>
    <row r="20" spans="1:16" x14ac:dyDescent="0.25">
      <c r="A20" s="5"/>
      <c r="B20" s="5"/>
      <c r="C20" s="36"/>
      <c r="D20" s="5"/>
      <c r="E20" s="36"/>
      <c r="F20" s="5"/>
      <c r="G20" s="5"/>
      <c r="H20" s="5"/>
      <c r="I20" s="5"/>
      <c r="J20" s="5"/>
      <c r="K20" s="5"/>
      <c r="L20" s="5"/>
      <c r="M20" s="75"/>
      <c r="N20" s="5"/>
      <c r="O20" s="357"/>
      <c r="P20" s="177"/>
    </row>
    <row r="21" spans="1:16" x14ac:dyDescent="0.25">
      <c r="A21" s="5"/>
      <c r="B21" s="5"/>
      <c r="C21" s="36"/>
      <c r="D21" s="5"/>
      <c r="E21" s="36"/>
      <c r="F21" s="5"/>
      <c r="G21" s="5"/>
      <c r="H21" s="5"/>
      <c r="I21" s="5"/>
      <c r="J21" s="5"/>
      <c r="K21" s="5"/>
      <c r="L21" s="5"/>
      <c r="M21" s="75"/>
      <c r="N21" s="5"/>
      <c r="O21" s="357"/>
      <c r="P21" s="177"/>
    </row>
    <row r="22" spans="1:16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75"/>
      <c r="N22" s="5"/>
      <c r="O22" s="357"/>
      <c r="P22" s="177"/>
    </row>
    <row r="29" spans="1:16" s="79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 s="74"/>
      <c r="N29"/>
      <c r="O29" s="203"/>
      <c r="P29" s="119"/>
    </row>
  </sheetData>
  <mergeCells count="6">
    <mergeCell ref="Q9:Q11"/>
    <mergeCell ref="L8:N8"/>
    <mergeCell ref="L9:N10"/>
    <mergeCell ref="A1:N1"/>
    <mergeCell ref="A5:N5"/>
    <mergeCell ref="A6:N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P63"/>
  <sheetViews>
    <sheetView zoomScaleNormal="100" workbookViewId="0">
      <selection activeCell="A3" sqref="A3:F24"/>
    </sheetView>
  </sheetViews>
  <sheetFormatPr defaultRowHeight="15" x14ac:dyDescent="0.25"/>
  <cols>
    <col min="1" max="1" width="32.85546875" customWidth="1"/>
    <col min="2" max="2" width="27.140625" customWidth="1"/>
    <col min="3" max="3" width="58.7109375" customWidth="1"/>
    <col min="4" max="4" width="18.7109375" customWidth="1"/>
    <col min="5" max="5" width="17.5703125" customWidth="1"/>
    <col min="6" max="6" width="18.85546875" style="365" bestFit="1" customWidth="1"/>
    <col min="13" max="13" width="25.28515625" customWidth="1"/>
  </cols>
  <sheetData>
    <row r="1" spans="1:16" s="79" customFormat="1" x14ac:dyDescent="0.25">
      <c r="F1" s="365"/>
    </row>
    <row r="2" spans="1:16" s="79" customFormat="1" x14ac:dyDescent="0.25">
      <c r="F2" s="365"/>
      <c r="H2" s="80"/>
      <c r="I2" s="80"/>
      <c r="J2" s="80"/>
      <c r="K2" s="80"/>
      <c r="L2" s="80"/>
      <c r="M2" s="80"/>
      <c r="N2" s="80"/>
      <c r="O2" s="80"/>
      <c r="P2" s="80"/>
    </row>
    <row r="3" spans="1:16" ht="18" customHeight="1" x14ac:dyDescent="0.25">
      <c r="A3" s="457" t="s">
        <v>209</v>
      </c>
      <c r="B3" s="506"/>
      <c r="C3" s="506"/>
      <c r="D3" s="506"/>
      <c r="E3" s="506"/>
      <c r="F3" s="454"/>
      <c r="G3" s="105"/>
      <c r="H3" s="105"/>
      <c r="I3" s="105"/>
      <c r="J3" s="105"/>
      <c r="K3" s="105"/>
      <c r="L3" s="105"/>
      <c r="M3" s="105"/>
      <c r="N3" s="80"/>
      <c r="O3" s="80"/>
      <c r="P3" s="80"/>
    </row>
    <row r="4" spans="1:16" ht="18" customHeight="1" x14ac:dyDescent="0.25">
      <c r="A4" s="539"/>
      <c r="B4" s="540"/>
      <c r="C4" s="540"/>
      <c r="D4" s="540"/>
      <c r="E4" s="540"/>
      <c r="F4" s="455"/>
      <c r="G4" s="104"/>
      <c r="H4" s="104"/>
      <c r="I4" s="104"/>
      <c r="J4" s="104"/>
      <c r="K4" s="104"/>
      <c r="L4" s="104"/>
      <c r="M4" s="104"/>
      <c r="N4" s="80"/>
      <c r="O4" s="80"/>
      <c r="P4" s="80"/>
    </row>
    <row r="5" spans="1:16" s="79" customFormat="1" ht="18" customHeight="1" x14ac:dyDescent="0.25">
      <c r="A5" s="106"/>
      <c r="B5" s="107"/>
      <c r="C5" s="107"/>
      <c r="D5" s="107"/>
      <c r="E5" s="107"/>
      <c r="F5" s="455"/>
      <c r="G5" s="104"/>
      <c r="H5" s="104"/>
      <c r="I5" s="104"/>
      <c r="J5" s="104"/>
      <c r="K5" s="104"/>
      <c r="L5" s="104"/>
      <c r="M5" s="104"/>
      <c r="N5" s="80"/>
      <c r="O5" s="80"/>
      <c r="P5" s="80"/>
    </row>
    <row r="6" spans="1:16" ht="18" customHeight="1" x14ac:dyDescent="0.25">
      <c r="A6" s="537" t="s">
        <v>215</v>
      </c>
      <c r="B6" s="538"/>
      <c r="C6" s="538"/>
      <c r="D6" s="538"/>
      <c r="E6" s="538"/>
      <c r="F6" s="456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 ht="18" customHeight="1" x14ac:dyDescent="0.25">
      <c r="A7" s="70" t="s">
        <v>217</v>
      </c>
      <c r="B7" s="70" t="s">
        <v>216</v>
      </c>
      <c r="C7" s="70" t="s">
        <v>218</v>
      </c>
      <c r="D7" s="70" t="s">
        <v>219</v>
      </c>
      <c r="E7" s="70" t="s">
        <v>220</v>
      </c>
      <c r="F7" s="70" t="s">
        <v>323</v>
      </c>
      <c r="G7" s="120"/>
      <c r="H7" s="120"/>
      <c r="I7" s="120"/>
      <c r="J7" s="120"/>
      <c r="K7" s="120"/>
      <c r="L7" s="120"/>
      <c r="M7" s="120"/>
      <c r="N7" s="120"/>
      <c r="O7" s="120"/>
      <c r="P7" s="120"/>
    </row>
    <row r="8" spans="1:16" s="119" customFormat="1" ht="18" customHeight="1" x14ac:dyDescent="0.25">
      <c r="A8" s="35" t="s">
        <v>76</v>
      </c>
      <c r="B8" s="35" t="s">
        <v>87</v>
      </c>
      <c r="C8" s="35" t="s">
        <v>229</v>
      </c>
      <c r="D8" s="35" t="s">
        <v>228</v>
      </c>
      <c r="E8" s="68">
        <v>1754</v>
      </c>
      <c r="F8" s="115">
        <v>500000</v>
      </c>
      <c r="G8" s="120"/>
      <c r="H8" s="120"/>
      <c r="I8" s="120"/>
    </row>
    <row r="9" spans="1:16" s="119" customFormat="1" ht="18" customHeight="1" x14ac:dyDescent="0.25">
      <c r="A9" s="35" t="s">
        <v>391</v>
      </c>
      <c r="B9" s="35" t="s">
        <v>393</v>
      </c>
      <c r="C9" s="35" t="s">
        <v>238</v>
      </c>
      <c r="D9" s="35" t="s">
        <v>232</v>
      </c>
      <c r="E9" s="68">
        <v>395</v>
      </c>
      <c r="F9" s="217">
        <v>541975</v>
      </c>
      <c r="G9" s="169"/>
      <c r="H9" s="169"/>
      <c r="I9" s="169"/>
    </row>
    <row r="10" spans="1:16" s="119" customFormat="1" ht="18" customHeight="1" x14ac:dyDescent="0.25">
      <c r="A10" s="35" t="s">
        <v>226</v>
      </c>
      <c r="B10" s="35" t="s">
        <v>227</v>
      </c>
      <c r="C10" s="35" t="s">
        <v>223</v>
      </c>
      <c r="D10" s="35" t="s">
        <v>228</v>
      </c>
      <c r="E10" s="68">
        <v>1200</v>
      </c>
      <c r="F10" s="115">
        <v>300000</v>
      </c>
      <c r="G10" s="120"/>
      <c r="H10" s="120"/>
      <c r="I10" s="120"/>
    </row>
    <row r="11" spans="1:16" s="119" customFormat="1" ht="18" customHeight="1" x14ac:dyDescent="0.25">
      <c r="A11" s="35" t="s">
        <v>392</v>
      </c>
      <c r="B11" s="35" t="s">
        <v>88</v>
      </c>
      <c r="C11" s="35" t="s">
        <v>238</v>
      </c>
      <c r="D11" s="35" t="s">
        <v>243</v>
      </c>
      <c r="E11" s="68">
        <v>385</v>
      </c>
      <c r="F11" s="217">
        <v>269500</v>
      </c>
      <c r="G11" s="169"/>
      <c r="H11" s="169"/>
      <c r="I11" s="169"/>
    </row>
    <row r="12" spans="1:16" s="119" customFormat="1" ht="18" customHeight="1" x14ac:dyDescent="0.25">
      <c r="A12" s="35" t="s">
        <v>79</v>
      </c>
      <c r="B12" s="35" t="s">
        <v>230</v>
      </c>
      <c r="C12" s="35" t="s">
        <v>229</v>
      </c>
      <c r="D12" s="35" t="s">
        <v>228</v>
      </c>
      <c r="E12" s="68">
        <v>10</v>
      </c>
      <c r="F12" s="115">
        <v>4000</v>
      </c>
      <c r="G12" s="120"/>
      <c r="H12" s="120"/>
      <c r="I12" s="120"/>
    </row>
    <row r="13" spans="1:16" s="119" customFormat="1" ht="18" customHeight="1" x14ac:dyDescent="0.25">
      <c r="A13" s="35" t="s">
        <v>79</v>
      </c>
      <c r="B13" s="35" t="s">
        <v>230</v>
      </c>
      <c r="C13" s="35" t="s">
        <v>229</v>
      </c>
      <c r="D13" s="35" t="s">
        <v>228</v>
      </c>
      <c r="E13" s="68">
        <v>15</v>
      </c>
      <c r="F13" s="115">
        <v>6000</v>
      </c>
      <c r="G13" s="120"/>
      <c r="H13" s="120"/>
      <c r="I13" s="120"/>
    </row>
    <row r="14" spans="1:16" s="119" customFormat="1" ht="18" customHeight="1" x14ac:dyDescent="0.25">
      <c r="A14" s="35" t="s">
        <v>236</v>
      </c>
      <c r="B14" s="35" t="s">
        <v>230</v>
      </c>
      <c r="C14" s="35" t="s">
        <v>235</v>
      </c>
      <c r="D14" s="35" t="s">
        <v>232</v>
      </c>
      <c r="E14" s="68">
        <v>32</v>
      </c>
      <c r="F14" s="115">
        <v>9000</v>
      </c>
      <c r="G14" s="120"/>
      <c r="H14" s="120"/>
      <c r="I14" s="120"/>
    </row>
    <row r="15" spans="1:16" s="119" customFormat="1" ht="18" customHeight="1" x14ac:dyDescent="0.25">
      <c r="A15" s="35" t="s">
        <v>236</v>
      </c>
      <c r="B15" s="35" t="s">
        <v>230</v>
      </c>
      <c r="C15" s="35" t="s">
        <v>235</v>
      </c>
      <c r="D15" s="35" t="s">
        <v>232</v>
      </c>
      <c r="E15" s="68">
        <v>20</v>
      </c>
      <c r="F15" s="115">
        <v>6000</v>
      </c>
      <c r="G15" s="120"/>
      <c r="H15" s="120"/>
      <c r="I15" s="120"/>
    </row>
    <row r="16" spans="1:16" s="119" customFormat="1" ht="18" customHeight="1" x14ac:dyDescent="0.25">
      <c r="A16" s="35" t="s">
        <v>208</v>
      </c>
      <c r="B16" s="35" t="s">
        <v>137</v>
      </c>
      <c r="C16" s="35" t="s">
        <v>238</v>
      </c>
      <c r="D16" s="35" t="s">
        <v>269</v>
      </c>
      <c r="E16" s="68">
        <v>2700</v>
      </c>
      <c r="F16" s="115">
        <v>1890000</v>
      </c>
      <c r="G16" s="120"/>
      <c r="H16" s="120"/>
      <c r="I16" s="120"/>
    </row>
    <row r="17" spans="1:15" s="119" customFormat="1" ht="18" customHeight="1" x14ac:dyDescent="0.25">
      <c r="A17" s="35" t="s">
        <v>237</v>
      </c>
      <c r="B17" s="35" t="s">
        <v>87</v>
      </c>
      <c r="C17" s="35" t="s">
        <v>238</v>
      </c>
      <c r="D17" s="35" t="s">
        <v>228</v>
      </c>
      <c r="E17" s="68">
        <v>5120</v>
      </c>
      <c r="F17" s="115">
        <v>70000</v>
      </c>
      <c r="G17" s="120"/>
      <c r="H17" s="120"/>
      <c r="I17" s="120"/>
    </row>
    <row r="18" spans="1:15" s="119" customFormat="1" ht="18" customHeight="1" x14ac:dyDescent="0.25">
      <c r="A18" s="35" t="s">
        <v>233</v>
      </c>
      <c r="B18" s="35" t="s">
        <v>234</v>
      </c>
      <c r="C18" s="35" t="s">
        <v>235</v>
      </c>
      <c r="D18" s="35" t="s">
        <v>243</v>
      </c>
      <c r="E18" s="68">
        <v>15233</v>
      </c>
      <c r="F18" s="115">
        <v>32805.78</v>
      </c>
      <c r="G18" s="120"/>
      <c r="H18" s="120"/>
      <c r="I18" s="120"/>
    </row>
    <row r="19" spans="1:15" s="119" customFormat="1" ht="18" customHeight="1" x14ac:dyDescent="0.25">
      <c r="A19" s="35" t="s">
        <v>239</v>
      </c>
      <c r="B19" s="35" t="s">
        <v>240</v>
      </c>
      <c r="C19" s="35" t="s">
        <v>241</v>
      </c>
      <c r="D19" s="35" t="s">
        <v>228</v>
      </c>
      <c r="E19" s="68">
        <v>270</v>
      </c>
      <c r="F19" s="115">
        <v>45964.66</v>
      </c>
      <c r="G19" s="120"/>
      <c r="H19" s="120"/>
      <c r="I19" s="120"/>
    </row>
    <row r="20" spans="1:15" s="119" customFormat="1" ht="18" customHeight="1" x14ac:dyDescent="0.25">
      <c r="A20" s="35" t="s">
        <v>239</v>
      </c>
      <c r="B20" s="35" t="s">
        <v>242</v>
      </c>
      <c r="C20" s="35" t="s">
        <v>241</v>
      </c>
      <c r="D20" s="35" t="s">
        <v>228</v>
      </c>
      <c r="E20" s="68">
        <v>96.5</v>
      </c>
      <c r="F20" s="115">
        <v>23075</v>
      </c>
      <c r="G20" s="120"/>
      <c r="H20" s="120"/>
      <c r="I20" s="120"/>
    </row>
    <row r="21" spans="1:15" s="119" customFormat="1" ht="18" customHeight="1" x14ac:dyDescent="0.25">
      <c r="A21" s="35" t="s">
        <v>221</v>
      </c>
      <c r="B21" s="35" t="s">
        <v>222</v>
      </c>
      <c r="C21" s="35" t="s">
        <v>223</v>
      </c>
      <c r="D21" s="35" t="s">
        <v>243</v>
      </c>
      <c r="E21" s="68">
        <v>4100</v>
      </c>
      <c r="F21" s="115">
        <v>266500</v>
      </c>
      <c r="G21" s="120"/>
      <c r="H21" s="120"/>
      <c r="I21" s="120"/>
    </row>
    <row r="22" spans="1:15" s="119" customFormat="1" ht="18" customHeight="1" x14ac:dyDescent="0.25">
      <c r="A22" s="35" t="s">
        <v>231</v>
      </c>
      <c r="B22" s="35" t="s">
        <v>227</v>
      </c>
      <c r="C22" s="35" t="s">
        <v>229</v>
      </c>
      <c r="D22" s="35" t="s">
        <v>232</v>
      </c>
      <c r="E22" s="68">
        <v>334</v>
      </c>
      <c r="F22" s="115">
        <v>150000</v>
      </c>
      <c r="G22" s="120"/>
      <c r="H22" s="120"/>
      <c r="I22" s="120"/>
    </row>
    <row r="23" spans="1:15" s="119" customFormat="1" ht="18" customHeight="1" x14ac:dyDescent="0.25">
      <c r="A23" s="35" t="s">
        <v>224</v>
      </c>
      <c r="B23" s="35" t="s">
        <v>225</v>
      </c>
      <c r="C23" s="35" t="s">
        <v>223</v>
      </c>
      <c r="D23" s="35" t="s">
        <v>243</v>
      </c>
      <c r="E23" s="68">
        <v>320</v>
      </c>
      <c r="F23" s="115">
        <v>256000</v>
      </c>
      <c r="G23" s="120"/>
      <c r="H23" s="120"/>
      <c r="I23" s="120"/>
    </row>
    <row r="24" spans="1:15" x14ac:dyDescent="0.25">
      <c r="F24" s="365">
        <f>SUM(F8:F23)</f>
        <v>4370820.4399999995</v>
      </c>
      <c r="G24" s="78"/>
      <c r="H24" s="78"/>
      <c r="I24" s="78"/>
      <c r="J24" s="78"/>
      <c r="K24" s="78"/>
      <c r="L24" s="78"/>
      <c r="M24" s="78"/>
      <c r="N24" s="78"/>
      <c r="O24" s="78"/>
    </row>
    <row r="25" spans="1:15" x14ac:dyDescent="0.25">
      <c r="G25" s="78"/>
      <c r="H25" s="78"/>
      <c r="I25" s="78"/>
      <c r="J25" s="78"/>
      <c r="K25" s="78"/>
      <c r="L25" s="78"/>
      <c r="M25" s="78"/>
      <c r="N25" s="78"/>
      <c r="O25" s="78"/>
    </row>
    <row r="26" spans="1:15" x14ac:dyDescent="0.25">
      <c r="G26" s="78"/>
      <c r="H26" s="78"/>
      <c r="I26" s="78"/>
      <c r="J26" s="78"/>
      <c r="K26" s="78"/>
      <c r="L26" s="78"/>
      <c r="M26" s="78"/>
      <c r="N26" s="78"/>
      <c r="O26" s="78"/>
    </row>
    <row r="27" spans="1:15" x14ac:dyDescent="0.25">
      <c r="E27" s="357"/>
      <c r="G27" s="78"/>
      <c r="H27" s="78"/>
      <c r="I27" s="78"/>
      <c r="J27" s="78"/>
      <c r="K27" s="78"/>
      <c r="L27" s="78"/>
      <c r="M27" s="78"/>
      <c r="N27" s="78"/>
      <c r="O27" s="78"/>
    </row>
    <row r="28" spans="1:15" x14ac:dyDescent="0.25">
      <c r="A28" s="389" t="s">
        <v>445</v>
      </c>
      <c r="B28" s="365">
        <v>57572541</v>
      </c>
      <c r="C28" s="365">
        <v>24756192.629999999</v>
      </c>
      <c r="E28" s="371"/>
    </row>
    <row r="29" spans="1:15" x14ac:dyDescent="0.25">
      <c r="A29" s="389" t="s">
        <v>469</v>
      </c>
      <c r="B29" s="365">
        <v>31933418</v>
      </c>
      <c r="C29" s="365">
        <v>13779865.02</v>
      </c>
      <c r="E29" s="387"/>
    </row>
    <row r="30" spans="1:15" x14ac:dyDescent="0.25">
      <c r="A30" s="389" t="s">
        <v>470</v>
      </c>
      <c r="B30" s="365">
        <v>60230055.780000001</v>
      </c>
      <c r="C30" s="365">
        <v>25898923.989999998</v>
      </c>
      <c r="E30" s="388"/>
    </row>
    <row r="31" spans="1:15" x14ac:dyDescent="0.25">
      <c r="A31" s="389" t="s">
        <v>471</v>
      </c>
      <c r="B31" s="365">
        <v>29217856.68</v>
      </c>
      <c r="C31" s="365">
        <v>12563678.369999999</v>
      </c>
      <c r="E31" s="371"/>
    </row>
    <row r="32" spans="1:15" x14ac:dyDescent="0.25">
      <c r="A32" s="389" t="s">
        <v>472</v>
      </c>
      <c r="B32" s="365">
        <v>4048455.8</v>
      </c>
      <c r="C32" s="386">
        <v>1740835.99</v>
      </c>
      <c r="E32" s="371"/>
    </row>
    <row r="33" spans="2:5" x14ac:dyDescent="0.25">
      <c r="B33" s="365"/>
      <c r="C33" s="365"/>
      <c r="E33" s="371"/>
    </row>
    <row r="34" spans="2:5" x14ac:dyDescent="0.25">
      <c r="B34" s="365">
        <f>SUM(B28:B33)</f>
        <v>183002327.26000002</v>
      </c>
      <c r="C34" s="365">
        <f>SUM(C28:C33)</f>
        <v>78739496</v>
      </c>
      <c r="E34" s="371"/>
    </row>
    <row r="35" spans="2:5" x14ac:dyDescent="0.25">
      <c r="C35" s="365"/>
      <c r="E35" s="371"/>
    </row>
    <row r="36" spans="2:5" x14ac:dyDescent="0.25">
      <c r="C36" s="365"/>
      <c r="E36" s="371"/>
    </row>
    <row r="37" spans="2:5" x14ac:dyDescent="0.25">
      <c r="E37" s="371"/>
    </row>
    <row r="38" spans="2:5" x14ac:dyDescent="0.25">
      <c r="E38" s="371"/>
    </row>
    <row r="39" spans="2:5" x14ac:dyDescent="0.25">
      <c r="E39" s="371"/>
    </row>
    <row r="40" spans="2:5" x14ac:dyDescent="0.25">
      <c r="E40" s="371"/>
    </row>
    <row r="41" spans="2:5" x14ac:dyDescent="0.25">
      <c r="E41" s="371"/>
    </row>
    <row r="42" spans="2:5" x14ac:dyDescent="0.25">
      <c r="E42" s="371"/>
    </row>
    <row r="43" spans="2:5" x14ac:dyDescent="0.25">
      <c r="E43" s="371"/>
    </row>
    <row r="44" spans="2:5" x14ac:dyDescent="0.25">
      <c r="E44" s="388"/>
    </row>
    <row r="45" spans="2:5" x14ac:dyDescent="0.25">
      <c r="E45" s="371"/>
    </row>
    <row r="46" spans="2:5" x14ac:dyDescent="0.25">
      <c r="E46" s="371"/>
    </row>
    <row r="47" spans="2:5" x14ac:dyDescent="0.25">
      <c r="E47" s="371"/>
    </row>
    <row r="48" spans="2:5" x14ac:dyDescent="0.25">
      <c r="E48" s="371"/>
    </row>
    <row r="49" spans="5:5" x14ac:dyDescent="0.25">
      <c r="E49" s="371"/>
    </row>
    <row r="50" spans="5:5" x14ac:dyDescent="0.25">
      <c r="E50" s="371"/>
    </row>
    <row r="51" spans="5:5" x14ac:dyDescent="0.25">
      <c r="E51" s="371"/>
    </row>
    <row r="52" spans="5:5" x14ac:dyDescent="0.25">
      <c r="E52" s="371"/>
    </row>
    <row r="53" spans="5:5" x14ac:dyDescent="0.25">
      <c r="E53" s="371"/>
    </row>
    <row r="54" spans="5:5" x14ac:dyDescent="0.25">
      <c r="E54" s="371"/>
    </row>
    <row r="55" spans="5:5" x14ac:dyDescent="0.25">
      <c r="E55" s="371"/>
    </row>
    <row r="56" spans="5:5" x14ac:dyDescent="0.25">
      <c r="E56" s="371"/>
    </row>
    <row r="57" spans="5:5" x14ac:dyDescent="0.25">
      <c r="E57" s="371"/>
    </row>
    <row r="58" spans="5:5" x14ac:dyDescent="0.25">
      <c r="E58" s="371"/>
    </row>
    <row r="59" spans="5:5" x14ac:dyDescent="0.25">
      <c r="E59" s="371"/>
    </row>
    <row r="60" spans="5:5" x14ac:dyDescent="0.25">
      <c r="E60" s="371"/>
    </row>
    <row r="61" spans="5:5" x14ac:dyDescent="0.25">
      <c r="E61" s="357"/>
    </row>
    <row r="62" spans="5:5" x14ac:dyDescent="0.25">
      <c r="E62" s="357"/>
    </row>
    <row r="63" spans="5:5" x14ac:dyDescent="0.25">
      <c r="E63" s="365"/>
    </row>
  </sheetData>
  <autoFilter ref="A7:E7">
    <sortState ref="A8:F21">
      <sortCondition ref="A7"/>
    </sortState>
  </autoFilter>
  <mergeCells count="3">
    <mergeCell ref="A6:E6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zoomScale="80" zoomScaleNormal="80" workbookViewId="0">
      <selection activeCell="O12" sqref="O12"/>
    </sheetView>
  </sheetViews>
  <sheetFormatPr defaultRowHeight="15" x14ac:dyDescent="0.25"/>
  <cols>
    <col min="1" max="1" width="18.140625" style="186" customWidth="1"/>
    <col min="2" max="2" width="15.85546875" style="203" customWidth="1"/>
    <col min="3" max="3" width="6.7109375" style="203" customWidth="1"/>
    <col min="4" max="4" width="9" style="203" customWidth="1"/>
    <col min="5" max="5" width="10.42578125" style="203" customWidth="1"/>
    <col min="6" max="7" width="8" style="203" customWidth="1"/>
    <col min="8" max="8" width="7.7109375" style="203" customWidth="1"/>
    <col min="9" max="9" width="12.28515625" style="203" customWidth="1"/>
    <col min="10" max="10" width="5.42578125" style="203" customWidth="1"/>
    <col min="11" max="11" width="15.42578125" style="203" customWidth="1"/>
    <col min="12" max="12" width="11.28515625" style="203" customWidth="1"/>
    <col min="13" max="13" width="13.85546875" style="203" customWidth="1"/>
    <col min="14" max="14" width="15" style="203" customWidth="1"/>
    <col min="15" max="15" width="14.85546875" style="203" customWidth="1"/>
    <col min="16" max="16" width="11.140625" style="203" customWidth="1"/>
    <col min="17" max="17" width="8.42578125" style="203" customWidth="1"/>
    <col min="18" max="18" width="17.5703125" style="203" customWidth="1"/>
    <col min="19" max="19" width="8.5703125" style="203" customWidth="1"/>
    <col min="20" max="16384" width="9.140625" style="203"/>
  </cols>
  <sheetData>
    <row r="1" spans="1:24" ht="18" customHeight="1" x14ac:dyDescent="0.25">
      <c r="A1" s="544" t="s">
        <v>209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250"/>
      <c r="P1" s="426"/>
      <c r="Q1" s="427"/>
    </row>
    <row r="2" spans="1:24" ht="18" customHeight="1" x14ac:dyDescent="0.25">
      <c r="A2" s="546" t="s">
        <v>474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375"/>
      <c r="P2" s="380"/>
      <c r="Q2" s="428"/>
    </row>
    <row r="3" spans="1:24" ht="18" customHeight="1" thickBot="1" x14ac:dyDescent="0.3">
      <c r="A3" s="429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430"/>
    </row>
    <row r="4" spans="1:24" ht="18" customHeight="1" thickBot="1" x14ac:dyDescent="0.3">
      <c r="A4" s="431" t="s">
        <v>0</v>
      </c>
      <c r="B4" s="195"/>
      <c r="C4" s="195"/>
      <c r="D4" s="195"/>
      <c r="E4" s="474" t="s">
        <v>6</v>
      </c>
      <c r="F4" s="475"/>
      <c r="G4" s="475"/>
      <c r="H4" s="475"/>
      <c r="I4" s="475"/>
      <c r="J4" s="475"/>
      <c r="K4" s="476"/>
      <c r="L4" s="461" t="s">
        <v>9</v>
      </c>
      <c r="M4" s="462"/>
      <c r="N4" s="463"/>
      <c r="O4" s="376"/>
      <c r="P4" s="471"/>
      <c r="Q4" s="541"/>
      <c r="R4" s="375"/>
      <c r="S4" s="375"/>
      <c r="T4" s="375"/>
      <c r="U4" s="375"/>
      <c r="V4" s="375"/>
      <c r="W4" s="375"/>
      <c r="X4" s="375"/>
    </row>
    <row r="5" spans="1:24" ht="18" customHeight="1" x14ac:dyDescent="0.25">
      <c r="A5" s="432" t="s">
        <v>1</v>
      </c>
      <c r="B5" s="16" t="s">
        <v>2</v>
      </c>
      <c r="C5" s="250"/>
      <c r="D5" s="1"/>
      <c r="E5" s="477"/>
      <c r="F5" s="478"/>
      <c r="G5" s="478"/>
      <c r="H5" s="478"/>
      <c r="I5" s="478"/>
      <c r="J5" s="478"/>
      <c r="K5" s="479"/>
      <c r="L5" s="464" t="s">
        <v>312</v>
      </c>
      <c r="M5" s="465"/>
      <c r="N5" s="466"/>
      <c r="O5" s="377"/>
      <c r="P5" s="472"/>
      <c r="Q5" s="542"/>
      <c r="R5" s="375"/>
      <c r="S5" s="375"/>
      <c r="T5" s="375"/>
      <c r="U5" s="375"/>
      <c r="V5" s="375"/>
      <c r="W5" s="375"/>
      <c r="X5" s="375"/>
    </row>
    <row r="6" spans="1:24" ht="18" customHeight="1" thickBot="1" x14ac:dyDescent="0.3">
      <c r="A6" s="433" t="s">
        <v>12</v>
      </c>
      <c r="B6" s="21" t="s">
        <v>14</v>
      </c>
      <c r="C6" s="6"/>
      <c r="D6" s="3"/>
      <c r="E6" s="480"/>
      <c r="F6" s="481"/>
      <c r="G6" s="481"/>
      <c r="H6" s="481"/>
      <c r="I6" s="481"/>
      <c r="J6" s="481"/>
      <c r="K6" s="482"/>
      <c r="L6" s="467"/>
      <c r="M6" s="468"/>
      <c r="N6" s="469"/>
      <c r="O6" s="378"/>
      <c r="P6" s="473"/>
      <c r="Q6" s="543"/>
      <c r="R6" s="375"/>
      <c r="S6" s="375"/>
      <c r="T6" s="375"/>
      <c r="U6" s="375"/>
      <c r="V6" s="375"/>
      <c r="W6" s="375"/>
      <c r="X6" s="375"/>
    </row>
    <row r="7" spans="1:24" ht="61.5" customHeight="1" thickBot="1" x14ac:dyDescent="0.3">
      <c r="A7" s="434" t="s">
        <v>3</v>
      </c>
      <c r="B7" s="242" t="s">
        <v>315</v>
      </c>
      <c r="C7" s="150" t="s">
        <v>13</v>
      </c>
      <c r="D7" s="150" t="s">
        <v>5</v>
      </c>
      <c r="E7" s="150" t="s">
        <v>11</v>
      </c>
      <c r="F7" s="243" t="s">
        <v>440</v>
      </c>
      <c r="G7" s="243" t="s">
        <v>441</v>
      </c>
      <c r="H7" s="244" t="s">
        <v>7</v>
      </c>
      <c r="I7" s="245" t="s">
        <v>451</v>
      </c>
      <c r="J7" s="246" t="s">
        <v>452</v>
      </c>
      <c r="K7" s="247" t="s">
        <v>10</v>
      </c>
      <c r="L7" s="242" t="s">
        <v>453</v>
      </c>
      <c r="M7" s="248" t="s">
        <v>260</v>
      </c>
      <c r="N7" s="248" t="s">
        <v>258</v>
      </c>
      <c r="O7" s="406" t="s">
        <v>467</v>
      </c>
      <c r="P7" s="367" t="s">
        <v>424</v>
      </c>
      <c r="Q7" s="435" t="s">
        <v>435</v>
      </c>
      <c r="R7" s="379"/>
      <c r="S7" s="375"/>
    </row>
    <row r="8" spans="1:24" ht="50.1" customHeight="1" x14ac:dyDescent="0.25">
      <c r="A8" s="436" t="s">
        <v>360</v>
      </c>
      <c r="B8" s="409" t="s">
        <v>371</v>
      </c>
      <c r="C8" s="410"/>
      <c r="D8" s="411">
        <v>87018</v>
      </c>
      <c r="E8" s="411" t="s">
        <v>116</v>
      </c>
      <c r="F8" s="409"/>
      <c r="G8" s="412"/>
      <c r="H8" s="411"/>
      <c r="I8" s="410"/>
      <c r="J8" s="410"/>
      <c r="K8" s="450" t="s">
        <v>388</v>
      </c>
      <c r="L8" s="413">
        <v>4100</v>
      </c>
      <c r="M8" s="414"/>
      <c r="N8" s="415">
        <v>266500</v>
      </c>
      <c r="O8" s="416">
        <v>335790</v>
      </c>
      <c r="P8" s="453" t="s">
        <v>426</v>
      </c>
      <c r="Q8" s="437"/>
      <c r="R8" s="171"/>
    </row>
    <row r="9" spans="1:24" ht="60" customHeight="1" x14ac:dyDescent="0.25">
      <c r="A9" s="438" t="s">
        <v>152</v>
      </c>
      <c r="B9" s="230" t="s">
        <v>418</v>
      </c>
      <c r="C9" s="231"/>
      <c r="D9" s="231"/>
      <c r="E9" s="231" t="s">
        <v>174</v>
      </c>
      <c r="F9" s="230"/>
      <c r="G9" s="230"/>
      <c r="H9" s="231">
        <v>44</v>
      </c>
      <c r="I9" s="231">
        <v>1495</v>
      </c>
      <c r="J9" s="231"/>
      <c r="K9" s="451" t="s">
        <v>475</v>
      </c>
      <c r="L9" s="231">
        <v>15233</v>
      </c>
      <c r="M9" s="217">
        <v>32805.78</v>
      </c>
      <c r="N9" s="217">
        <v>32805.78</v>
      </c>
      <c r="O9" s="407">
        <v>43605</v>
      </c>
      <c r="P9" s="452" t="s">
        <v>426</v>
      </c>
      <c r="Q9" s="439"/>
      <c r="R9" s="280"/>
      <c r="T9" s="375"/>
      <c r="U9" s="172"/>
      <c r="V9" s="375"/>
    </row>
    <row r="10" spans="1:24" ht="30" customHeight="1" thickBot="1" x14ac:dyDescent="0.3">
      <c r="A10" s="440"/>
      <c r="B10" s="441"/>
      <c r="C10" s="442"/>
      <c r="D10" s="442"/>
      <c r="E10" s="442"/>
      <c r="F10" s="441"/>
      <c r="G10" s="442"/>
      <c r="H10" s="442"/>
      <c r="I10" s="443"/>
      <c r="J10" s="443"/>
      <c r="K10" s="444"/>
      <c r="L10" s="445"/>
      <c r="M10" s="446"/>
      <c r="N10" s="447">
        <f>SUM(N8:N9)</f>
        <v>299305.78000000003</v>
      </c>
      <c r="O10" s="447">
        <f>SUM(O8:O9)</f>
        <v>379395</v>
      </c>
      <c r="P10" s="448"/>
      <c r="Q10" s="449"/>
      <c r="R10" s="279"/>
    </row>
    <row r="11" spans="1:24" ht="30" customHeight="1" x14ac:dyDescent="0.25">
      <c r="A11" s="417"/>
      <c r="B11" s="418"/>
      <c r="C11" s="36"/>
      <c r="D11" s="36"/>
      <c r="E11" s="36"/>
      <c r="F11" s="418"/>
      <c r="G11" s="419"/>
      <c r="H11" s="36"/>
      <c r="I11" s="375"/>
      <c r="J11" s="375"/>
      <c r="K11" s="420"/>
      <c r="L11" s="421"/>
      <c r="M11" s="422"/>
      <c r="N11" s="371"/>
      <c r="O11" s="371"/>
      <c r="P11" s="423"/>
      <c r="Q11" s="423"/>
      <c r="R11" s="171"/>
    </row>
    <row r="12" spans="1:24" ht="30" customHeight="1" x14ac:dyDescent="0.25">
      <c r="A12" s="424"/>
      <c r="B12" s="418"/>
      <c r="C12" s="419"/>
      <c r="D12" s="419"/>
      <c r="E12" s="419"/>
      <c r="F12" s="418"/>
      <c r="G12" s="419"/>
      <c r="H12" s="419"/>
      <c r="I12" s="183"/>
      <c r="J12" s="183"/>
      <c r="K12" s="425"/>
      <c r="L12" s="421"/>
      <c r="M12" s="422"/>
      <c r="N12" s="371"/>
      <c r="O12" s="371"/>
      <c r="P12" s="423"/>
      <c r="Q12" s="423"/>
      <c r="R12" s="171"/>
    </row>
    <row r="13" spans="1:24" ht="30" customHeight="1" x14ac:dyDescent="0.25">
      <c r="A13" s="368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9"/>
      <c r="O13" s="408"/>
      <c r="P13" s="41"/>
    </row>
    <row r="14" spans="1:24" ht="30" customHeight="1" x14ac:dyDescent="0.25">
      <c r="A14" s="368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9"/>
      <c r="O14" s="371"/>
      <c r="P14" s="41"/>
    </row>
    <row r="15" spans="1:24" ht="30" customHeight="1" x14ac:dyDescent="0.25">
      <c r="A15" s="368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24" ht="30" customHeight="1" x14ac:dyDescent="0.25">
      <c r="A16" s="368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30" customHeight="1" x14ac:dyDescent="0.25">
      <c r="A17" s="368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ht="30" customHeight="1" x14ac:dyDescent="0.25">
      <c r="A18" s="368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ht="30" customHeight="1" x14ac:dyDescent="0.25">
      <c r="A19" s="368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ht="30" customHeight="1" x14ac:dyDescent="0.25">
      <c r="A20" s="368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6" x14ac:dyDescent="0.25">
      <c r="A21" s="368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2" spans="1:16" x14ac:dyDescent="0.25">
      <c r="A22" s="368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 x14ac:dyDescent="0.25">
      <c r="A23" s="368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</row>
    <row r="24" spans="1:16" x14ac:dyDescent="0.25">
      <c r="A24" s="368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16" x14ac:dyDescent="0.25">
      <c r="A25" s="368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6" x14ac:dyDescent="0.25">
      <c r="A26" s="368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6" x14ac:dyDescent="0.25">
      <c r="A27" s="368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6" x14ac:dyDescent="0.25">
      <c r="A28" s="368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29" spans="1:16" x14ac:dyDescent="0.25">
      <c r="A29" s="368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</row>
    <row r="30" spans="1:16" x14ac:dyDescent="0.25">
      <c r="A30" s="368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1" spans="1:16" x14ac:dyDescent="0.25">
      <c r="A31" s="368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</row>
    <row r="32" spans="1:16" x14ac:dyDescent="0.25">
      <c r="A32" s="368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</row>
    <row r="33" spans="1:16" x14ac:dyDescent="0.25">
      <c r="A33" s="368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</row>
  </sheetData>
  <mergeCells count="7">
    <mergeCell ref="Q4:Q6"/>
    <mergeCell ref="L5:N6"/>
    <mergeCell ref="A1:N1"/>
    <mergeCell ref="A2:N2"/>
    <mergeCell ref="E4:K6"/>
    <mergeCell ref="L4:N4"/>
    <mergeCell ref="P4:P6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castrovillari</vt:lpstr>
      <vt:lpstr>paola</vt:lpstr>
      <vt:lpstr>rossano</vt:lpstr>
      <vt:lpstr>cosenza</vt:lpstr>
      <vt:lpstr>S.GIOVANNI</vt:lpstr>
      <vt:lpstr>Immobili non utilizzati</vt:lpstr>
      <vt:lpstr>TERRENI</vt:lpstr>
      <vt:lpstr>castrovillari!Area_stampa</vt:lpstr>
      <vt:lpstr>cosenza!Area_stampa</vt:lpstr>
      <vt:lpstr>'Immobili non utilizzati'!Area_stampa</vt:lpstr>
      <vt:lpstr>paola!Area_stampa</vt:lpstr>
      <vt:lpstr>rossano!Area_stampa</vt:lpstr>
      <vt:lpstr>S.GIOVANNI!Area_stampa</vt:lpstr>
      <vt:lpstr>VIALE_DELLE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</dc:creator>
  <cp:lastModifiedBy>Utente</cp:lastModifiedBy>
  <cp:lastPrinted>2016-10-21T10:35:48Z</cp:lastPrinted>
  <dcterms:created xsi:type="dcterms:W3CDTF">2010-04-01T14:26:16Z</dcterms:created>
  <dcterms:modified xsi:type="dcterms:W3CDTF">2016-10-21T10:35:55Z</dcterms:modified>
</cp:coreProperties>
</file>